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31149198-CD27-43B5-84EA-670A85F47844}" xr6:coauthVersionLast="36" xr6:coauthVersionMax="36" xr10:uidLastSave="{00000000-0000-0000-0000-000000000000}"/>
  <bookViews>
    <workbookView xWindow="-120" yWindow="-120" windowWidth="29040" windowHeight="15720" xr2:uid="{5A82033A-B6FC-4B2C-A6AF-9BFFBAA27BD9}"/>
  </bookViews>
  <sheets>
    <sheet name="Đất ở" sheetId="1" r:id="rId1"/>
  </sheets>
  <definedNames>
    <definedName name="_xlnm._FilterDatabase" localSheetId="0" hidden="1">'Đất ở'!$A$2:$J$203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 i="1" l="1"/>
  <c r="L6" i="1"/>
  <c r="M6" i="1"/>
  <c r="N6" i="1"/>
  <c r="K7" i="1"/>
  <c r="L7" i="1"/>
  <c r="M7" i="1"/>
  <c r="N7" i="1"/>
  <c r="K8" i="1"/>
  <c r="L8" i="1"/>
  <c r="M8" i="1"/>
  <c r="N8" i="1"/>
  <c r="K9" i="1"/>
  <c r="L9" i="1"/>
  <c r="M9" i="1"/>
  <c r="N9" i="1"/>
  <c r="K10" i="1"/>
  <c r="L10" i="1"/>
  <c r="M10" i="1"/>
  <c r="N10" i="1"/>
  <c r="K11" i="1"/>
  <c r="L11" i="1"/>
  <c r="M11" i="1"/>
  <c r="N11" i="1"/>
  <c r="K12" i="1"/>
  <c r="L12" i="1"/>
  <c r="M12" i="1"/>
  <c r="N12" i="1"/>
  <c r="K13" i="1"/>
  <c r="L13" i="1"/>
  <c r="M13" i="1"/>
  <c r="N13" i="1"/>
  <c r="K14" i="1"/>
  <c r="L14" i="1"/>
  <c r="M14" i="1"/>
  <c r="N14" i="1"/>
  <c r="K15" i="1"/>
  <c r="L15" i="1"/>
  <c r="M15" i="1"/>
  <c r="N15" i="1"/>
  <c r="K16" i="1"/>
  <c r="L16" i="1"/>
  <c r="M16" i="1"/>
  <c r="N16" i="1"/>
  <c r="K17" i="1"/>
  <c r="L17" i="1"/>
  <c r="M17" i="1"/>
  <c r="N17" i="1"/>
  <c r="K18" i="1"/>
  <c r="L18" i="1"/>
  <c r="M18" i="1"/>
  <c r="N18" i="1"/>
  <c r="K19" i="1"/>
  <c r="L19" i="1"/>
  <c r="M19" i="1"/>
  <c r="N19" i="1"/>
  <c r="K20" i="1"/>
  <c r="L20" i="1"/>
  <c r="M20" i="1"/>
  <c r="N20" i="1"/>
  <c r="K21" i="1"/>
  <c r="L21" i="1"/>
  <c r="M21" i="1"/>
  <c r="N21" i="1"/>
  <c r="K22" i="1"/>
  <c r="L22" i="1"/>
  <c r="M22" i="1"/>
  <c r="N22" i="1"/>
  <c r="K23" i="1"/>
  <c r="L23" i="1"/>
  <c r="M23" i="1"/>
  <c r="N23" i="1"/>
  <c r="K24" i="1"/>
  <c r="L24" i="1"/>
  <c r="M24" i="1"/>
  <c r="N24" i="1"/>
  <c r="K25" i="1"/>
  <c r="L25" i="1"/>
  <c r="M25" i="1"/>
  <c r="N25" i="1"/>
  <c r="K26" i="1"/>
  <c r="L26" i="1"/>
  <c r="M26" i="1"/>
  <c r="N26" i="1"/>
  <c r="K27" i="1"/>
  <c r="L27" i="1"/>
  <c r="M27" i="1"/>
  <c r="N27" i="1"/>
  <c r="K28" i="1"/>
  <c r="L28" i="1"/>
  <c r="M28" i="1"/>
  <c r="N28" i="1"/>
  <c r="K29" i="1"/>
  <c r="L29" i="1"/>
  <c r="M29" i="1"/>
  <c r="N29" i="1"/>
  <c r="K30" i="1"/>
  <c r="L30" i="1"/>
  <c r="M30" i="1"/>
  <c r="N30" i="1"/>
  <c r="K31" i="1"/>
  <c r="L31" i="1"/>
  <c r="M31" i="1"/>
  <c r="N31" i="1"/>
  <c r="K32" i="1"/>
  <c r="L32" i="1"/>
  <c r="M32" i="1"/>
  <c r="N32" i="1"/>
  <c r="K33" i="1"/>
  <c r="L33" i="1"/>
  <c r="M33" i="1"/>
  <c r="N33" i="1"/>
  <c r="K34" i="1"/>
  <c r="L34" i="1"/>
  <c r="M34" i="1"/>
  <c r="N34" i="1"/>
  <c r="K35" i="1"/>
  <c r="L35" i="1"/>
  <c r="M35" i="1"/>
  <c r="N35" i="1"/>
  <c r="K36" i="1"/>
  <c r="L36" i="1"/>
  <c r="M36" i="1"/>
  <c r="N36" i="1"/>
  <c r="K37" i="1"/>
  <c r="L37" i="1"/>
  <c r="M37" i="1"/>
  <c r="N37" i="1"/>
  <c r="K38" i="1"/>
  <c r="L38" i="1"/>
  <c r="M38" i="1"/>
  <c r="N38" i="1"/>
  <c r="K39" i="1"/>
  <c r="L39" i="1"/>
  <c r="M39" i="1"/>
  <c r="N39" i="1"/>
  <c r="K40" i="1"/>
  <c r="L40" i="1"/>
  <c r="M40" i="1"/>
  <c r="N40" i="1"/>
  <c r="K41" i="1"/>
  <c r="L41" i="1"/>
  <c r="M41" i="1"/>
  <c r="N41" i="1"/>
  <c r="K42" i="1"/>
  <c r="L42" i="1"/>
  <c r="M42" i="1"/>
  <c r="N42" i="1"/>
  <c r="K43" i="1"/>
  <c r="L43" i="1"/>
  <c r="M43" i="1"/>
  <c r="N43" i="1"/>
  <c r="K44" i="1"/>
  <c r="L44" i="1"/>
  <c r="M44" i="1"/>
  <c r="N44" i="1"/>
  <c r="K45" i="1"/>
  <c r="L45" i="1"/>
  <c r="M45" i="1"/>
  <c r="N45" i="1"/>
  <c r="K46" i="1"/>
  <c r="L46" i="1"/>
  <c r="M46" i="1"/>
  <c r="N46" i="1"/>
  <c r="K47" i="1"/>
  <c r="L47" i="1"/>
  <c r="M47" i="1"/>
  <c r="N47" i="1"/>
  <c r="K48" i="1"/>
  <c r="L48" i="1"/>
  <c r="M48" i="1"/>
  <c r="N48" i="1"/>
  <c r="K49" i="1"/>
  <c r="L49" i="1"/>
  <c r="M49" i="1"/>
  <c r="N49" i="1"/>
  <c r="K50" i="1"/>
  <c r="L50" i="1"/>
  <c r="M50" i="1"/>
  <c r="N50" i="1"/>
  <c r="K51" i="1"/>
  <c r="L51" i="1"/>
  <c r="M51" i="1"/>
  <c r="N51" i="1"/>
  <c r="K52" i="1"/>
  <c r="L52" i="1"/>
  <c r="M52" i="1"/>
  <c r="N52" i="1"/>
  <c r="K53" i="1"/>
  <c r="L53" i="1"/>
  <c r="M53" i="1"/>
  <c r="N53" i="1"/>
  <c r="K54" i="1"/>
  <c r="L54" i="1"/>
  <c r="M54" i="1"/>
  <c r="N54" i="1"/>
  <c r="K55" i="1"/>
  <c r="L55" i="1"/>
  <c r="M55" i="1"/>
  <c r="N55" i="1"/>
  <c r="K56" i="1"/>
  <c r="L56" i="1"/>
  <c r="M56" i="1"/>
  <c r="N56" i="1"/>
  <c r="K57" i="1"/>
  <c r="L57" i="1"/>
  <c r="M57" i="1"/>
  <c r="N57" i="1"/>
  <c r="K58" i="1"/>
  <c r="L58" i="1"/>
  <c r="M58" i="1"/>
  <c r="N58" i="1"/>
  <c r="K59" i="1"/>
  <c r="L59" i="1"/>
  <c r="M59" i="1"/>
  <c r="N59" i="1"/>
  <c r="K60" i="1"/>
  <c r="L60" i="1"/>
  <c r="M60" i="1"/>
  <c r="N60" i="1"/>
  <c r="K61" i="1"/>
  <c r="L61" i="1"/>
  <c r="M61" i="1"/>
  <c r="N61" i="1"/>
  <c r="K62" i="1"/>
  <c r="L62" i="1"/>
  <c r="M62" i="1"/>
  <c r="N62" i="1"/>
  <c r="K63" i="1"/>
  <c r="L63" i="1"/>
  <c r="M63" i="1"/>
  <c r="N63" i="1"/>
  <c r="K64" i="1"/>
  <c r="L64" i="1"/>
  <c r="M64" i="1"/>
  <c r="N64" i="1"/>
  <c r="K65" i="1"/>
  <c r="L65" i="1"/>
  <c r="M65" i="1"/>
  <c r="N65" i="1"/>
  <c r="K66" i="1"/>
  <c r="L66" i="1"/>
  <c r="M66" i="1"/>
  <c r="N66" i="1"/>
  <c r="K67" i="1"/>
  <c r="L67" i="1"/>
  <c r="M67" i="1"/>
  <c r="N67" i="1"/>
  <c r="K68" i="1"/>
  <c r="L68" i="1"/>
  <c r="M68" i="1"/>
  <c r="N68" i="1"/>
  <c r="K69" i="1"/>
  <c r="L69" i="1"/>
  <c r="M69" i="1"/>
  <c r="N69" i="1"/>
  <c r="K70" i="1"/>
  <c r="L70" i="1"/>
  <c r="M70" i="1"/>
  <c r="N70" i="1"/>
  <c r="K71" i="1"/>
  <c r="L71" i="1"/>
  <c r="M71" i="1"/>
  <c r="N71" i="1"/>
  <c r="K72" i="1"/>
  <c r="L72" i="1"/>
  <c r="M72" i="1"/>
  <c r="N72" i="1"/>
  <c r="K73" i="1"/>
  <c r="L73" i="1"/>
  <c r="M73" i="1"/>
  <c r="N73" i="1"/>
  <c r="K74" i="1"/>
  <c r="L74" i="1"/>
  <c r="M74" i="1"/>
  <c r="N74" i="1"/>
  <c r="K75" i="1"/>
  <c r="L75" i="1"/>
  <c r="M75" i="1"/>
  <c r="N75" i="1"/>
  <c r="K76" i="1"/>
  <c r="L76" i="1"/>
  <c r="M76" i="1"/>
  <c r="N76" i="1"/>
  <c r="K77" i="1"/>
  <c r="L77" i="1"/>
  <c r="M77" i="1"/>
  <c r="N77" i="1"/>
  <c r="K78" i="1"/>
  <c r="L78" i="1"/>
  <c r="M78" i="1"/>
  <c r="N78" i="1"/>
  <c r="K79" i="1"/>
  <c r="L79" i="1"/>
  <c r="M79" i="1"/>
  <c r="N79" i="1"/>
  <c r="K80" i="1"/>
  <c r="L80" i="1"/>
  <c r="M80" i="1"/>
  <c r="N80" i="1"/>
  <c r="K81" i="1"/>
  <c r="L81" i="1"/>
  <c r="M81" i="1"/>
  <c r="N81" i="1"/>
  <c r="K82" i="1"/>
  <c r="L82" i="1"/>
  <c r="M82" i="1"/>
  <c r="N82" i="1"/>
  <c r="K83" i="1"/>
  <c r="L83" i="1"/>
  <c r="M83" i="1"/>
  <c r="N83" i="1"/>
  <c r="K84" i="1"/>
  <c r="L84" i="1"/>
  <c r="M84" i="1"/>
  <c r="N84" i="1"/>
  <c r="K85" i="1"/>
  <c r="L85" i="1"/>
  <c r="M85" i="1"/>
  <c r="N85" i="1"/>
  <c r="K86" i="1"/>
  <c r="L86" i="1"/>
  <c r="M86" i="1"/>
  <c r="N86" i="1"/>
  <c r="K87" i="1"/>
  <c r="L87" i="1"/>
  <c r="M87" i="1"/>
  <c r="N87" i="1"/>
  <c r="K88" i="1"/>
  <c r="L88" i="1"/>
  <c r="M88" i="1"/>
  <c r="N88" i="1"/>
  <c r="K89" i="1"/>
  <c r="L89" i="1"/>
  <c r="M89" i="1"/>
  <c r="N89" i="1"/>
  <c r="K90" i="1"/>
  <c r="L90" i="1"/>
  <c r="M90" i="1"/>
  <c r="N90" i="1"/>
  <c r="K91" i="1"/>
  <c r="L91" i="1"/>
  <c r="M91" i="1"/>
  <c r="N91" i="1"/>
  <c r="K92" i="1"/>
  <c r="L92" i="1"/>
  <c r="M92" i="1"/>
  <c r="N92" i="1"/>
  <c r="K93" i="1"/>
  <c r="L93" i="1"/>
  <c r="M93" i="1"/>
  <c r="N93" i="1"/>
  <c r="K94" i="1"/>
  <c r="L94" i="1"/>
  <c r="M94" i="1"/>
  <c r="N94" i="1"/>
  <c r="K95" i="1"/>
  <c r="L95" i="1"/>
  <c r="M95" i="1"/>
  <c r="N95" i="1"/>
  <c r="K96" i="1"/>
  <c r="L96" i="1"/>
  <c r="M96" i="1"/>
  <c r="N96" i="1"/>
  <c r="K97" i="1"/>
  <c r="L97" i="1"/>
  <c r="M97" i="1"/>
  <c r="N97" i="1"/>
  <c r="K98" i="1"/>
  <c r="L98" i="1"/>
  <c r="M98" i="1"/>
  <c r="N98" i="1"/>
  <c r="K99" i="1"/>
  <c r="L99" i="1"/>
  <c r="M99" i="1"/>
  <c r="N99" i="1"/>
  <c r="K100" i="1"/>
  <c r="L100" i="1"/>
  <c r="M100" i="1"/>
  <c r="N100" i="1"/>
  <c r="K101" i="1"/>
  <c r="L101" i="1"/>
  <c r="M101" i="1"/>
  <c r="N101" i="1"/>
  <c r="K102" i="1"/>
  <c r="L102" i="1"/>
  <c r="M102" i="1"/>
  <c r="N102" i="1"/>
  <c r="K103" i="1"/>
  <c r="L103" i="1"/>
  <c r="M103" i="1"/>
  <c r="N103" i="1"/>
  <c r="K104" i="1"/>
  <c r="L104" i="1"/>
  <c r="M104" i="1"/>
  <c r="N104" i="1"/>
  <c r="K105" i="1"/>
  <c r="L105" i="1"/>
  <c r="M105" i="1"/>
  <c r="N105" i="1"/>
  <c r="K106" i="1"/>
  <c r="L106" i="1"/>
  <c r="M106" i="1"/>
  <c r="N106" i="1"/>
  <c r="K107" i="1"/>
  <c r="L107" i="1"/>
  <c r="M107" i="1"/>
  <c r="N107" i="1"/>
  <c r="K108" i="1"/>
  <c r="L108" i="1"/>
  <c r="M108" i="1"/>
  <c r="N108" i="1"/>
  <c r="K109" i="1"/>
  <c r="L109" i="1"/>
  <c r="M109" i="1"/>
  <c r="N109" i="1"/>
  <c r="K110" i="1"/>
  <c r="L110" i="1"/>
  <c r="M110" i="1"/>
  <c r="N110" i="1"/>
  <c r="K111" i="1"/>
  <c r="L111" i="1"/>
  <c r="M111" i="1"/>
  <c r="N111" i="1"/>
  <c r="K112" i="1"/>
  <c r="L112" i="1"/>
  <c r="M112" i="1"/>
  <c r="N112" i="1"/>
  <c r="K113" i="1"/>
  <c r="L113" i="1"/>
  <c r="M113" i="1"/>
  <c r="N113" i="1"/>
  <c r="K114" i="1"/>
  <c r="L114" i="1"/>
  <c r="M114" i="1"/>
  <c r="N114" i="1"/>
  <c r="K115" i="1"/>
  <c r="L115" i="1"/>
  <c r="M115" i="1"/>
  <c r="N115" i="1"/>
  <c r="K116" i="1"/>
  <c r="L116" i="1"/>
  <c r="M116" i="1"/>
  <c r="N116" i="1"/>
  <c r="K117" i="1"/>
  <c r="L117" i="1"/>
  <c r="M117" i="1"/>
  <c r="N117" i="1"/>
  <c r="K118" i="1"/>
  <c r="L118" i="1"/>
  <c r="M118" i="1"/>
  <c r="N118" i="1"/>
  <c r="K119" i="1"/>
  <c r="L119" i="1"/>
  <c r="M119" i="1"/>
  <c r="N119" i="1"/>
  <c r="K120" i="1"/>
  <c r="L120" i="1"/>
  <c r="M120" i="1"/>
  <c r="N120" i="1"/>
  <c r="K121" i="1"/>
  <c r="L121" i="1"/>
  <c r="M121" i="1"/>
  <c r="N121" i="1"/>
  <c r="K122" i="1"/>
  <c r="L122" i="1"/>
  <c r="M122" i="1"/>
  <c r="N122" i="1"/>
  <c r="K123" i="1"/>
  <c r="L123" i="1"/>
  <c r="M123" i="1"/>
  <c r="N123" i="1"/>
  <c r="K124" i="1"/>
  <c r="L124" i="1"/>
  <c r="M124" i="1"/>
  <c r="N124" i="1"/>
  <c r="K125" i="1"/>
  <c r="L125" i="1"/>
  <c r="M125" i="1"/>
  <c r="N125" i="1"/>
  <c r="K126" i="1"/>
  <c r="L126" i="1"/>
  <c r="M126" i="1"/>
  <c r="N126" i="1"/>
  <c r="K127" i="1"/>
  <c r="L127" i="1"/>
  <c r="M127" i="1"/>
  <c r="N127" i="1"/>
  <c r="K128" i="1"/>
  <c r="L128" i="1"/>
  <c r="M128" i="1"/>
  <c r="N128" i="1"/>
  <c r="K129" i="1"/>
  <c r="L129" i="1"/>
  <c r="M129" i="1"/>
  <c r="N129" i="1"/>
  <c r="K130" i="1"/>
  <c r="L130" i="1"/>
  <c r="M130" i="1"/>
  <c r="N130" i="1"/>
  <c r="K131" i="1"/>
  <c r="L131" i="1"/>
  <c r="M131" i="1"/>
  <c r="N131" i="1"/>
  <c r="K132" i="1"/>
  <c r="L132" i="1"/>
  <c r="M132" i="1"/>
  <c r="N132" i="1"/>
  <c r="K133" i="1"/>
  <c r="L133" i="1"/>
  <c r="M133" i="1"/>
  <c r="N133" i="1"/>
  <c r="K134" i="1"/>
  <c r="L134" i="1"/>
  <c r="M134" i="1"/>
  <c r="N134" i="1"/>
  <c r="K135" i="1"/>
  <c r="L135" i="1"/>
  <c r="M135" i="1"/>
  <c r="N135" i="1"/>
  <c r="K136" i="1"/>
  <c r="L136" i="1"/>
  <c r="M136" i="1"/>
  <c r="N136" i="1"/>
  <c r="K137" i="1"/>
  <c r="L137" i="1"/>
  <c r="M137" i="1"/>
  <c r="N137" i="1"/>
  <c r="K138" i="1"/>
  <c r="L138" i="1"/>
  <c r="M138" i="1"/>
  <c r="N138" i="1"/>
  <c r="K139" i="1"/>
  <c r="L139" i="1"/>
  <c r="M139" i="1"/>
  <c r="N139" i="1"/>
  <c r="K140" i="1"/>
  <c r="L140" i="1"/>
  <c r="M140" i="1"/>
  <c r="N140" i="1"/>
  <c r="K141" i="1"/>
  <c r="L141" i="1"/>
  <c r="M141" i="1"/>
  <c r="N141" i="1"/>
  <c r="K142" i="1"/>
  <c r="L142" i="1"/>
  <c r="M142" i="1"/>
  <c r="N142" i="1"/>
  <c r="K143" i="1"/>
  <c r="L143" i="1"/>
  <c r="M143" i="1"/>
  <c r="N143" i="1"/>
  <c r="K144" i="1"/>
  <c r="L144" i="1"/>
  <c r="M144" i="1"/>
  <c r="N144" i="1"/>
  <c r="K145" i="1"/>
  <c r="L145" i="1"/>
  <c r="M145" i="1"/>
  <c r="N145" i="1"/>
  <c r="K146" i="1"/>
  <c r="L146" i="1"/>
  <c r="M146" i="1"/>
  <c r="N146" i="1"/>
  <c r="K147" i="1"/>
  <c r="L147" i="1"/>
  <c r="M147" i="1"/>
  <c r="N147" i="1"/>
  <c r="K148" i="1"/>
  <c r="L148" i="1"/>
  <c r="M148" i="1"/>
  <c r="N148" i="1"/>
  <c r="K149" i="1"/>
  <c r="L149" i="1"/>
  <c r="M149" i="1"/>
  <c r="N149" i="1"/>
  <c r="K150" i="1"/>
  <c r="L150" i="1"/>
  <c r="M150" i="1"/>
  <c r="N150" i="1"/>
  <c r="K151" i="1"/>
  <c r="L151" i="1"/>
  <c r="M151" i="1"/>
  <c r="N151" i="1"/>
  <c r="K152" i="1"/>
  <c r="L152" i="1"/>
  <c r="M152" i="1"/>
  <c r="N152" i="1"/>
  <c r="K153" i="1"/>
  <c r="L153" i="1"/>
  <c r="M153" i="1"/>
  <c r="N153" i="1"/>
  <c r="K154" i="1"/>
  <c r="L154" i="1"/>
  <c r="M154" i="1"/>
  <c r="N154" i="1"/>
  <c r="K155" i="1"/>
  <c r="L155" i="1"/>
  <c r="M155" i="1"/>
  <c r="N155" i="1"/>
  <c r="K156" i="1"/>
  <c r="L156" i="1"/>
  <c r="M156" i="1"/>
  <c r="N156" i="1"/>
  <c r="K157" i="1"/>
  <c r="L157" i="1"/>
  <c r="M157" i="1"/>
  <c r="N157" i="1"/>
  <c r="K158" i="1"/>
  <c r="L158" i="1"/>
  <c r="M158" i="1"/>
  <c r="N158" i="1"/>
  <c r="K159" i="1"/>
  <c r="L159" i="1"/>
  <c r="M159" i="1"/>
  <c r="N159" i="1"/>
  <c r="K160" i="1"/>
  <c r="L160" i="1"/>
  <c r="M160" i="1"/>
  <c r="N160" i="1"/>
  <c r="K161" i="1"/>
  <c r="L161" i="1"/>
  <c r="M161" i="1"/>
  <c r="N161" i="1"/>
  <c r="K162" i="1"/>
  <c r="L162" i="1"/>
  <c r="M162" i="1"/>
  <c r="N162" i="1"/>
  <c r="K163" i="1"/>
  <c r="L163" i="1"/>
  <c r="M163" i="1"/>
  <c r="N163" i="1"/>
  <c r="K164" i="1"/>
  <c r="L164" i="1"/>
  <c r="M164" i="1"/>
  <c r="N164" i="1"/>
  <c r="K165" i="1"/>
  <c r="L165" i="1"/>
  <c r="M165" i="1"/>
  <c r="N165" i="1"/>
  <c r="K166" i="1"/>
  <c r="L166" i="1"/>
  <c r="M166" i="1"/>
  <c r="N166" i="1"/>
  <c r="K167" i="1"/>
  <c r="L167" i="1"/>
  <c r="M167" i="1"/>
  <c r="N167" i="1"/>
  <c r="K168" i="1"/>
  <c r="L168" i="1"/>
  <c r="M168" i="1"/>
  <c r="N168" i="1"/>
  <c r="K169" i="1"/>
  <c r="L169" i="1"/>
  <c r="M169" i="1"/>
  <c r="N169" i="1"/>
  <c r="K170" i="1"/>
  <c r="L170" i="1"/>
  <c r="M170" i="1"/>
  <c r="N170" i="1"/>
  <c r="K171" i="1"/>
  <c r="L171" i="1"/>
  <c r="M171" i="1"/>
  <c r="N171" i="1"/>
  <c r="K172" i="1"/>
  <c r="L172" i="1"/>
  <c r="M172" i="1"/>
  <c r="N172" i="1"/>
  <c r="K173" i="1"/>
  <c r="L173" i="1"/>
  <c r="M173" i="1"/>
  <c r="N173" i="1"/>
  <c r="K174" i="1"/>
  <c r="L174" i="1"/>
  <c r="M174" i="1"/>
  <c r="N174" i="1"/>
  <c r="K175" i="1"/>
  <c r="L175" i="1"/>
  <c r="M175" i="1"/>
  <c r="N175" i="1"/>
  <c r="K176" i="1"/>
  <c r="L176" i="1"/>
  <c r="M176" i="1"/>
  <c r="N176" i="1"/>
  <c r="K177" i="1"/>
  <c r="L177" i="1"/>
  <c r="M177" i="1"/>
  <c r="N177" i="1"/>
  <c r="K178" i="1"/>
  <c r="L178" i="1"/>
  <c r="M178" i="1"/>
  <c r="N178" i="1"/>
  <c r="K179" i="1"/>
  <c r="L179" i="1"/>
  <c r="M179" i="1"/>
  <c r="N179" i="1"/>
  <c r="K180" i="1"/>
  <c r="L180" i="1"/>
  <c r="M180" i="1"/>
  <c r="N180" i="1"/>
  <c r="K181" i="1"/>
  <c r="L181" i="1"/>
  <c r="M181" i="1"/>
  <c r="N181" i="1"/>
  <c r="K182" i="1"/>
  <c r="L182" i="1"/>
  <c r="M182" i="1"/>
  <c r="N182" i="1"/>
  <c r="K183" i="1"/>
  <c r="L183" i="1"/>
  <c r="M183" i="1"/>
  <c r="N183" i="1"/>
  <c r="K184" i="1"/>
  <c r="L184" i="1"/>
  <c r="M184" i="1"/>
  <c r="N184" i="1"/>
  <c r="K185" i="1"/>
  <c r="L185" i="1"/>
  <c r="M185" i="1"/>
  <c r="N185" i="1"/>
  <c r="K186" i="1"/>
  <c r="L186" i="1"/>
  <c r="M186" i="1"/>
  <c r="N186" i="1"/>
  <c r="K187" i="1"/>
  <c r="L187" i="1"/>
  <c r="M187" i="1"/>
  <c r="N187" i="1"/>
  <c r="K188" i="1"/>
  <c r="L188" i="1"/>
  <c r="M188" i="1"/>
  <c r="N188" i="1"/>
  <c r="K189" i="1"/>
  <c r="L189" i="1"/>
  <c r="M189" i="1"/>
  <c r="N189" i="1"/>
  <c r="K190" i="1"/>
  <c r="L190" i="1"/>
  <c r="M190" i="1"/>
  <c r="N190" i="1"/>
  <c r="K191" i="1"/>
  <c r="L191" i="1"/>
  <c r="M191" i="1"/>
  <c r="N191" i="1"/>
  <c r="K192" i="1"/>
  <c r="L192" i="1"/>
  <c r="M192" i="1"/>
  <c r="N192" i="1"/>
  <c r="K193" i="1"/>
  <c r="L193" i="1"/>
  <c r="M193" i="1"/>
  <c r="N193" i="1"/>
  <c r="K194" i="1"/>
  <c r="L194" i="1"/>
  <c r="M194" i="1"/>
  <c r="N194" i="1"/>
  <c r="K195" i="1"/>
  <c r="L195" i="1"/>
  <c r="M195" i="1"/>
  <c r="N195" i="1"/>
  <c r="K196" i="1"/>
  <c r="L196" i="1"/>
  <c r="M196" i="1"/>
  <c r="N196" i="1"/>
  <c r="K197" i="1"/>
  <c r="L197" i="1"/>
  <c r="M197" i="1"/>
  <c r="N197" i="1"/>
  <c r="K198" i="1"/>
  <c r="L198" i="1"/>
  <c r="M198" i="1"/>
  <c r="N198" i="1"/>
  <c r="K199" i="1"/>
  <c r="L199" i="1"/>
  <c r="M199" i="1"/>
  <c r="N199" i="1"/>
  <c r="K200" i="1"/>
  <c r="L200" i="1"/>
  <c r="M200" i="1"/>
  <c r="N200" i="1"/>
  <c r="K201" i="1"/>
  <c r="L201" i="1"/>
  <c r="M201" i="1"/>
  <c r="N201" i="1"/>
  <c r="K202" i="1"/>
  <c r="L202" i="1"/>
  <c r="M202" i="1"/>
  <c r="N202" i="1"/>
  <c r="K203" i="1"/>
  <c r="L203" i="1"/>
  <c r="M203" i="1"/>
  <c r="N203" i="1"/>
  <c r="K204" i="1"/>
  <c r="L204" i="1"/>
  <c r="M204" i="1"/>
  <c r="N204" i="1"/>
  <c r="K205" i="1"/>
  <c r="L205" i="1"/>
  <c r="M205" i="1"/>
  <c r="N205" i="1"/>
  <c r="N5" i="1"/>
  <c r="M5" i="1"/>
  <c r="L5" i="1"/>
  <c r="K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J5" i="1"/>
  <c r="I5" i="1"/>
  <c r="G55" i="1"/>
  <c r="G54"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G16" i="1"/>
  <c r="G37" i="1"/>
  <c r="G36" i="1"/>
  <c r="G12"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3" i="1"/>
  <c r="G52" i="1"/>
  <c r="G51" i="1"/>
  <c r="G50" i="1"/>
  <c r="G49" i="1"/>
  <c r="G48" i="1"/>
  <c r="G47" i="1"/>
  <c r="G46" i="1"/>
  <c r="G45" i="1"/>
  <c r="G44" i="1"/>
  <c r="G43" i="1"/>
  <c r="G42" i="1"/>
  <c r="G41" i="1"/>
  <c r="G40" i="1"/>
  <c r="G39" i="1"/>
  <c r="G38" i="1"/>
  <c r="G35" i="1"/>
  <c r="G34" i="1"/>
  <c r="G33" i="1"/>
  <c r="G32" i="1"/>
  <c r="G31" i="1"/>
  <c r="G30" i="1"/>
  <c r="G29" i="1"/>
  <c r="G28" i="1"/>
  <c r="G27" i="1"/>
  <c r="G26" i="1"/>
  <c r="G25" i="1"/>
  <c r="G24" i="1"/>
  <c r="G23" i="1"/>
  <c r="G22" i="1"/>
  <c r="G21" i="1"/>
  <c r="G20" i="1"/>
  <c r="G19" i="1"/>
  <c r="G18" i="1"/>
  <c r="G17" i="1"/>
  <c r="G15" i="1"/>
  <c r="G14" i="1"/>
  <c r="G13" i="1"/>
  <c r="G11" i="1"/>
  <c r="G10" i="1"/>
  <c r="G9" i="1"/>
  <c r="G8" i="1"/>
  <c r="G7" i="1"/>
  <c r="G6" i="1"/>
  <c r="G5" i="1"/>
</calcChain>
</file>

<file path=xl/sharedStrings.xml><?xml version="1.0" encoding="utf-8"?>
<sst xmlns="http://schemas.openxmlformats.org/spreadsheetml/2006/main" count="784" uniqueCount="453">
  <si>
    <t>STT</t>
  </si>
  <si>
    <t>Tên đường</t>
  </si>
  <si>
    <t>Đoạn đường</t>
  </si>
  <si>
    <t>Đường Nguyễn Huệ</t>
  </si>
  <si>
    <t>Đường Nguyễn Văn Trỗi</t>
  </si>
  <si>
    <t>Đường Lý Thường Kiệt</t>
  </si>
  <si>
    <t>Đường Lê Lợi</t>
  </si>
  <si>
    <t>Đường Lê Quý Đôn</t>
  </si>
  <si>
    <t>Đường Hùng Vương</t>
  </si>
  <si>
    <t>Đường Bùi Thị Xuân</t>
  </si>
  <si>
    <t>Đường Trần Hưng Đạo</t>
  </si>
  <si>
    <t>Đường Hàm Nghi</t>
  </si>
  <si>
    <t>Đường Ngô Quyền</t>
  </si>
  <si>
    <t>Đường Trần Phú</t>
  </si>
  <si>
    <t>Đường Nguyễn Chí Thanh</t>
  </si>
  <si>
    <t>Cuối đường</t>
  </si>
  <si>
    <t>Đường Võ Thị Sáu</t>
  </si>
  <si>
    <t>Đường Lương Thế Vinh</t>
  </si>
  <si>
    <t>Đường Phan Bội Châu</t>
  </si>
  <si>
    <t>Đường Trần Quang Khải</t>
  </si>
  <si>
    <t>Hết tuyến</t>
  </si>
  <si>
    <t>Đường Nguyễn Thị Minh Khai</t>
  </si>
  <si>
    <t>Đường Lê Hồng Phong</t>
  </si>
  <si>
    <t>Đường Lý Tự Trọng</t>
  </si>
  <si>
    <t>Đường Nguyễn Thái Học</t>
  </si>
  <si>
    <t>Đường Huỳnh Văn Nghệ</t>
  </si>
  <si>
    <t>Đường Đoàn Thị Điểm</t>
  </si>
  <si>
    <t>Đường Nguyễn Trãi</t>
  </si>
  <si>
    <t>Đường Lê Thị Hồng Gấm</t>
  </si>
  <si>
    <t>Đường Phạm Ngọc Thạch</t>
  </si>
  <si>
    <t>Đường ĐT 758</t>
  </si>
  <si>
    <t>Giáp ranh xã Tân Lợi</t>
  </si>
  <si>
    <t>Đường Lê Đại Hành</t>
  </si>
  <si>
    <t>Đường Nguyễn Du</t>
  </si>
  <si>
    <t>Đường Huỳnh Thúc Kháng</t>
  </si>
  <si>
    <t>Đường liên xã</t>
  </si>
  <si>
    <t>Đường Tú Xương</t>
  </si>
  <si>
    <t>Đường Đinh Công Tráng</t>
  </si>
  <si>
    <t>Đường Cao Bá Quát</t>
  </si>
  <si>
    <t>Đường Quốc lộ 13</t>
  </si>
  <si>
    <t>Cống ba miệng (thửa đất số 103, tờ bản đồ số 16)</t>
  </si>
  <si>
    <t>Ngã 3 Xa Trạch</t>
  </si>
  <si>
    <t>Cầu Xa Trạch 1 giáp xã Phước An</t>
  </si>
  <si>
    <t>Đường ĐT 752C</t>
  </si>
  <si>
    <t>Ngã ba Xa Cát (giáp đường Quốc lộ 13)</t>
  </si>
  <si>
    <t>Giáp ranh xã Minh Đức</t>
  </si>
  <si>
    <t>Đường nhựa ấp Chà Là - ấp Sở Nhì</t>
  </si>
  <si>
    <t>Đường Quốc lộ 13 (Trừ hành lang lộ giới)</t>
  </si>
  <si>
    <t>Đường nhựa ấp Xa Cát (Đường vào chùa Thiện Tâm)</t>
  </si>
  <si>
    <t>Đường nhựa</t>
  </si>
  <si>
    <t>Đường Đinh Tiên Hoàng</t>
  </si>
  <si>
    <t>Đường Ngô Quyền (cũ)</t>
  </si>
  <si>
    <t>Đường ĐT 752</t>
  </si>
  <si>
    <t>Ngã ba xe tăng</t>
  </si>
  <si>
    <t>Đường HCT 1</t>
  </si>
  <si>
    <t>Ngã Ba Xe Tăng</t>
  </si>
  <si>
    <t>Đường HCT 3</t>
  </si>
  <si>
    <t>Ngã ba đường ALT 1</t>
  </si>
  <si>
    <t>Đường Trừ Văn Thố</t>
  </si>
  <si>
    <t>Đường Thủ Khoa Huân</t>
  </si>
  <si>
    <t>Cuối đường (giáp suối)</t>
  </si>
  <si>
    <t>Đường ALT 1</t>
  </si>
  <si>
    <t>Đường ALT 3</t>
  </si>
  <si>
    <t>Cầu cây Sung</t>
  </si>
  <si>
    <t>Đường ALT 2</t>
  </si>
  <si>
    <t>Đường ALT 4</t>
  </si>
  <si>
    <t>Đường ALT 5</t>
  </si>
  <si>
    <t>Đường ALT 6</t>
  </si>
  <si>
    <t>Đường ALT 7</t>
  </si>
  <si>
    <t>Đường ALT 8</t>
  </si>
  <si>
    <t>Đường ALT 9</t>
  </si>
  <si>
    <t>Đường ALT 10</t>
  </si>
  <si>
    <t>Đường ALT 11</t>
  </si>
  <si>
    <t>Đường ALT 12</t>
  </si>
  <si>
    <t>Đường ALT 14</t>
  </si>
  <si>
    <t>Đường ALT 13</t>
  </si>
  <si>
    <t>Đường ALT 15</t>
  </si>
  <si>
    <t>Đường ALT 16</t>
  </si>
  <si>
    <t>Đường ALT 17</t>
  </si>
  <si>
    <t>Đường ALT 18</t>
  </si>
  <si>
    <t>Đường ALT 19</t>
  </si>
  <si>
    <t>Ngã ba đường ALT 4</t>
  </si>
  <si>
    <t>Đường ALT 20</t>
  </si>
  <si>
    <t>Hết đất Kho vật tư cũ</t>
  </si>
  <si>
    <t>Đường HCT 7</t>
  </si>
  <si>
    <t>Đường Quốc lộ 13 (Ngã ba Phở Duy)</t>
  </si>
  <si>
    <t>Ngã ba đường Lê Đại Hành à đường HCT 26 (đối diện nhà văn hóa Xa Cam 2)</t>
  </si>
  <si>
    <t>Đường Lương Thế Vinh (Đường HCT 19 cũ)</t>
  </si>
  <si>
    <t>Đường Quốc lộ 13 (Ngã ba Xa Cam)</t>
  </si>
  <si>
    <t>Hết thửa đất số 47, tờ bản đồ số 45</t>
  </si>
  <si>
    <t>Thửa đất số 69, tờ bản đồ số 45</t>
  </si>
  <si>
    <t>Ngã ba đường HCT 7 (thửa đất số 414, tờ bản đồ số 13 mới)</t>
  </si>
  <si>
    <t>Đường HCT 2</t>
  </si>
  <si>
    <t>Đường HCT 4</t>
  </si>
  <si>
    <t>Ngã tư đội I Nông trường Bình Minh</t>
  </si>
  <si>
    <t>Đường HCT 6</t>
  </si>
  <si>
    <t>Đường HCT 7 (Nhánh)</t>
  </si>
  <si>
    <t>Đường HCT 1 (thửa đất số 342, tờ bản đồ số 13 mới)</t>
  </si>
  <si>
    <t>Đường HCT 8</t>
  </si>
  <si>
    <t>Ngã tư Bình Ninh II (Nhà văn hóa Bình Ninh 2)</t>
  </si>
  <si>
    <t>Đường HCT 9</t>
  </si>
  <si>
    <t>Đường HCT 13</t>
  </si>
  <si>
    <t>Đường HCT 10</t>
  </si>
  <si>
    <t>Đường HCT 12</t>
  </si>
  <si>
    <t>Đường HCT 11</t>
  </si>
  <si>
    <t>Đường HCT 15</t>
  </si>
  <si>
    <t>Đường HCT 14</t>
  </si>
  <si>
    <t>Đường HCT 16</t>
  </si>
  <si>
    <t>Đường HCT 17</t>
  </si>
  <si>
    <t>Đường HCT 18</t>
  </si>
  <si>
    <t>Đường HCT 19</t>
  </si>
  <si>
    <t>Đường ĐT 752 (Trụ sở UBND phường Hưng Chiến)</t>
  </si>
  <si>
    <t>Suối (thửa đất số 159, tờ bản đồ số 3 mới)</t>
  </si>
  <si>
    <t>Đường HCT 20</t>
  </si>
  <si>
    <t>Đường HCT 21</t>
  </si>
  <si>
    <t>Đường HCT 27 (kho vật tư Công ty Cao su)</t>
  </si>
  <si>
    <t>Đường HCT 22</t>
  </si>
  <si>
    <t>Đường HCT 23</t>
  </si>
  <si>
    <t>Đường HCT 25</t>
  </si>
  <si>
    <t>Đường HCT 24</t>
  </si>
  <si>
    <t>Kênh hậu đường Cao Bá Quát (Hồ Sa Cát)</t>
  </si>
  <si>
    <t>Đường HCT 26</t>
  </si>
  <si>
    <t>Đường HCT 27</t>
  </si>
  <si>
    <t>Cuối đường Lê Đại Hành</t>
  </si>
  <si>
    <t>Đường HCT 28</t>
  </si>
  <si>
    <t>Đường HCT 6 (thửa đất số 22, tờ bản đồ số 15 mới)</t>
  </si>
  <si>
    <t>Đường HCT 7 (thửa đất số 06, tờ bản đồ số 14 mới)</t>
  </si>
  <si>
    <t>Đường HCT 29</t>
  </si>
  <si>
    <t>Đường HCT 6 (thửa đất số 50, tờ bản đồ số 15)</t>
  </si>
  <si>
    <t>Cột mốc 2 mặt (ranh phường An Lộc à phường Hưng Chiến)</t>
  </si>
  <si>
    <t>Đường PĐT 9</t>
  </si>
  <si>
    <t>Đường PĐT 7 (thửa đất số 18, tờ bản đồ số 20 mới)</t>
  </si>
  <si>
    <t>Đường ALT 22</t>
  </si>
  <si>
    <t>Ngã ba đường HCT 21 (Cây đa)</t>
  </si>
  <si>
    <t>Đường ALT 23</t>
  </si>
  <si>
    <t>Đường N1, N2, N5, N7, N19 thuộc khu trung tâm hành chính mới thị xã Bình Long</t>
  </si>
  <si>
    <t>Đường D1, D2, D4, D5, N6, N8, N9 thuộc khu trung tâm hành chính mới thị xã Bình Long</t>
  </si>
  <si>
    <t>Thửa đất số 35, tờ bản đồ số 3</t>
  </si>
  <si>
    <t>Đường Nguyễn Du (Tây đường)</t>
  </si>
  <si>
    <t>Đường Nguyễn Du (Đông đường)</t>
  </si>
  <si>
    <t>Đường Nguyễn Trung Trực</t>
  </si>
  <si>
    <t>Cầu Ba Kiềm</t>
  </si>
  <si>
    <t>Đường PĐT 1</t>
  </si>
  <si>
    <t>Đường PĐT 2</t>
  </si>
  <si>
    <t>Đường PĐT 3</t>
  </si>
  <si>
    <t>Đường PĐT 4</t>
  </si>
  <si>
    <t>Đường PĐT 5</t>
  </si>
  <si>
    <t>Đường PĐT 6</t>
  </si>
  <si>
    <t>Giáp suối Cầu Đỏ</t>
  </si>
  <si>
    <t>Đường PĐT 7</t>
  </si>
  <si>
    <t>Đường PĐT 8</t>
  </si>
  <si>
    <t>Đường PĐT 10</t>
  </si>
  <si>
    <t>Đường PĐT 11</t>
  </si>
  <si>
    <t>Đường PĐT 12</t>
  </si>
  <si>
    <t>Đường PĐT 13</t>
  </si>
  <si>
    <t>Đường PĐT 14</t>
  </si>
  <si>
    <t>Đường PĐT 13, 14 nối dài</t>
  </si>
  <si>
    <t>Đường Nguyễn Đức Cảnh</t>
  </si>
  <si>
    <t>Đường bê tông</t>
  </si>
  <si>
    <t>Phường Bình Long</t>
  </si>
  <si>
    <t>Hệ số điều chỉnh đất ở</t>
  </si>
  <si>
    <t>Điểm đầu</t>
  </si>
  <si>
    <t>Điểm cuối</t>
  </si>
  <si>
    <t>Giá đề xuất đất ở</t>
  </si>
  <si>
    <t>Giá đề xuất đất thương mại dịch vụ</t>
  </si>
  <si>
    <t>BLI1</t>
  </si>
  <si>
    <t>BLI2</t>
  </si>
  <si>
    <t>BLI3</t>
  </si>
  <si>
    <t>BLI4</t>
  </si>
  <si>
    <t>BLI5</t>
  </si>
  <si>
    <t>BLI6</t>
  </si>
  <si>
    <t>BLI7</t>
  </si>
  <si>
    <t>BLI8</t>
  </si>
  <si>
    <t>BLI9</t>
  </si>
  <si>
    <t>BLI10</t>
  </si>
  <si>
    <t>BLI11</t>
  </si>
  <si>
    <t>BLI12</t>
  </si>
  <si>
    <t>BLI13</t>
  </si>
  <si>
    <t>BLI14</t>
  </si>
  <si>
    <t>BLI15</t>
  </si>
  <si>
    <t>BLI19</t>
  </si>
  <si>
    <t>BLI20</t>
  </si>
  <si>
    <t>BLI21</t>
  </si>
  <si>
    <t>BLI22</t>
  </si>
  <si>
    <t>BLI23</t>
  </si>
  <si>
    <t>BLI24</t>
  </si>
  <si>
    <t>BLI25</t>
  </si>
  <si>
    <t>BLI26</t>
  </si>
  <si>
    <t>BLI27</t>
  </si>
  <si>
    <t>BLI28</t>
  </si>
  <si>
    <t>BLI29</t>
  </si>
  <si>
    <t>BLI30</t>
  </si>
  <si>
    <t>BLI31</t>
  </si>
  <si>
    <t>BLI32</t>
  </si>
  <si>
    <t>BLI33</t>
  </si>
  <si>
    <t>BLI34</t>
  </si>
  <si>
    <t>BLI35</t>
  </si>
  <si>
    <t>BLI36</t>
  </si>
  <si>
    <t>BLI37</t>
  </si>
  <si>
    <t>BLI38</t>
  </si>
  <si>
    <t>BLI39</t>
  </si>
  <si>
    <t>BLI40</t>
  </si>
  <si>
    <t>BLI41</t>
  </si>
  <si>
    <t>BLI42</t>
  </si>
  <si>
    <t>BLI43</t>
  </si>
  <si>
    <t>BLI44</t>
  </si>
  <si>
    <t>BLI45</t>
  </si>
  <si>
    <t>BLI46</t>
  </si>
  <si>
    <t>BLI47</t>
  </si>
  <si>
    <t>BLI48</t>
  </si>
  <si>
    <t>BLI49</t>
  </si>
  <si>
    <t>BLI50</t>
  </si>
  <si>
    <t>BLI51</t>
  </si>
  <si>
    <t>BLI52</t>
  </si>
  <si>
    <t>BLI53</t>
  </si>
  <si>
    <t>BLI54</t>
  </si>
  <si>
    <t>BLI55</t>
  </si>
  <si>
    <t>BLI56</t>
  </si>
  <si>
    <t>BLI57</t>
  </si>
  <si>
    <t>BLI58</t>
  </si>
  <si>
    <t>BLI59</t>
  </si>
  <si>
    <t>BLI60</t>
  </si>
  <si>
    <t>BLI61</t>
  </si>
  <si>
    <t>BLI62</t>
  </si>
  <si>
    <t>BLI63</t>
  </si>
  <si>
    <t>BLI64</t>
  </si>
  <si>
    <t>BLI65</t>
  </si>
  <si>
    <t>BLI66</t>
  </si>
  <si>
    <t>BLI67</t>
  </si>
  <si>
    <t>BLI68</t>
  </si>
  <si>
    <t>BLI69</t>
  </si>
  <si>
    <t>BLI70</t>
  </si>
  <si>
    <t>BLI71</t>
  </si>
  <si>
    <t>BLI72</t>
  </si>
  <si>
    <t>BLI73</t>
  </si>
  <si>
    <t>BLII2</t>
  </si>
  <si>
    <t>BLII3</t>
  </si>
  <si>
    <t>BLII4</t>
  </si>
  <si>
    <t>BLII5</t>
  </si>
  <si>
    <t>BLII6</t>
  </si>
  <si>
    <t>BLII7</t>
  </si>
  <si>
    <t>BLII8</t>
  </si>
  <si>
    <t>BLII9</t>
  </si>
  <si>
    <t>Đường Trần Quốc Thảo (Khu TTTM &amp; KDC Thanh Bình)</t>
  </si>
  <si>
    <t>Đường Trần Tế Xương</t>
  </si>
  <si>
    <t>Đường Lê Quang Định</t>
  </si>
  <si>
    <t>Đường Nguyễn Bỉnh Khiêm (Khu TTTM &amp; KDC Thanh Bình)</t>
  </si>
  <si>
    <t>Đường Trần Quốc Thảo</t>
  </si>
  <si>
    <t>Đường Phan Chu Trinh</t>
  </si>
  <si>
    <t>Đường Lê Quang Định (Khu TTTM &amp; KDC Thanh Bình)</t>
  </si>
  <si>
    <t>Đường Hải Thượng Lãn Ông</t>
  </si>
  <si>
    <t>Đường Nguyễn Đình Chiểu (Khu TTTM &amp; KDC Thanh Bình)</t>
  </si>
  <si>
    <t>Đường Nguyễn Bỉnh Khiêm</t>
  </si>
  <si>
    <t>Đường Trần Tế Xương (Khu TTTM &amp; KDC Thanh Bình)</t>
  </si>
  <si>
    <t>Đường Phan Chu Trinh (Khu TTTM &amp; KDC Thanh Bình)</t>
  </si>
  <si>
    <t>Đường Hải Thượng Lãn Ông (Khu TTTM &amp; KDC Thanh Bình)</t>
  </si>
  <si>
    <t>BLII10</t>
  </si>
  <si>
    <t>BLII12</t>
  </si>
  <si>
    <t>BLII18</t>
  </si>
  <si>
    <t>BLII19</t>
  </si>
  <si>
    <t>BLII20</t>
  </si>
  <si>
    <t>BLII21</t>
  </si>
  <si>
    <t>BLII22</t>
  </si>
  <si>
    <t>BLII23</t>
  </si>
  <si>
    <t>BLII24</t>
  </si>
  <si>
    <t>BLII25</t>
  </si>
  <si>
    <t>BLII26</t>
  </si>
  <si>
    <t>Đường Sư Vạn Hạnh (KDC Hồ Sa Cát)</t>
  </si>
  <si>
    <t>Đường Cao Bá Quát (KDC Hồ Sa Cát)</t>
  </si>
  <si>
    <t>BLII27</t>
  </si>
  <si>
    <t>BLII28</t>
  </si>
  <si>
    <t>BLII29</t>
  </si>
  <si>
    <t>BLII30</t>
  </si>
  <si>
    <t>BLII31</t>
  </si>
  <si>
    <t>BLII32</t>
  </si>
  <si>
    <t>BLII33</t>
  </si>
  <si>
    <t>BLII34</t>
  </si>
  <si>
    <t>BLII35</t>
  </si>
  <si>
    <t>BLII36</t>
  </si>
  <si>
    <t>BLII37</t>
  </si>
  <si>
    <t>BLII38</t>
  </si>
  <si>
    <t>BLII39</t>
  </si>
  <si>
    <t>BLII40</t>
  </si>
  <si>
    <t>BLII41</t>
  </si>
  <si>
    <t>BLII42</t>
  </si>
  <si>
    <t>BLII43</t>
  </si>
  <si>
    <t>BLII44</t>
  </si>
  <si>
    <t>BLII45</t>
  </si>
  <si>
    <t>BLII46</t>
  </si>
  <si>
    <t>BLII47</t>
  </si>
  <si>
    <t>BLII48</t>
  </si>
  <si>
    <t>BLII49</t>
  </si>
  <si>
    <t>BLII50</t>
  </si>
  <si>
    <t>BLII51</t>
  </si>
  <si>
    <t>BLII52</t>
  </si>
  <si>
    <t>BLII53</t>
  </si>
  <si>
    <t>BLII54</t>
  </si>
  <si>
    <t>BLII55</t>
  </si>
  <si>
    <t>BLII56</t>
  </si>
  <si>
    <t>BLII57</t>
  </si>
  <si>
    <t>BLII58</t>
  </si>
  <si>
    <t>BLII59</t>
  </si>
  <si>
    <t>BLII60</t>
  </si>
  <si>
    <t>BLII61</t>
  </si>
  <si>
    <t>BLII62</t>
  </si>
  <si>
    <t>BLII63</t>
  </si>
  <si>
    <t>BLII64</t>
  </si>
  <si>
    <t>BLII65</t>
  </si>
  <si>
    <t>BLII66</t>
  </si>
  <si>
    <t>BLII67</t>
  </si>
  <si>
    <t>BLII68</t>
  </si>
  <si>
    <t>BLII69</t>
  </si>
  <si>
    <t>BLII70</t>
  </si>
  <si>
    <t>BLII71</t>
  </si>
  <si>
    <t>BLII72</t>
  </si>
  <si>
    <t>BLII73</t>
  </si>
  <si>
    <t>BLII74</t>
  </si>
  <si>
    <t>BLII75</t>
  </si>
  <si>
    <t>BLII76</t>
  </si>
  <si>
    <t>BLII77</t>
  </si>
  <si>
    <t>BLII78</t>
  </si>
  <si>
    <t>BLII79</t>
  </si>
  <si>
    <t>BLII80</t>
  </si>
  <si>
    <t>BLII81</t>
  </si>
  <si>
    <t>BLII82</t>
  </si>
  <si>
    <t>BLII83</t>
  </si>
  <si>
    <t>BLII84</t>
  </si>
  <si>
    <t>BLII85</t>
  </si>
  <si>
    <t>BLII86</t>
  </si>
  <si>
    <t>BLIV2</t>
  </si>
  <si>
    <t>BLIV3</t>
  </si>
  <si>
    <t>BLIV4</t>
  </si>
  <si>
    <t>BLIV6</t>
  </si>
  <si>
    <t>BLIV8</t>
  </si>
  <si>
    <t>BLIV7</t>
  </si>
  <si>
    <t>BLII11, BLIV9</t>
  </si>
  <si>
    <t>BLIV10</t>
  </si>
  <si>
    <t>BLIV11</t>
  </si>
  <si>
    <t>BLIV12</t>
  </si>
  <si>
    <t>BLIV13</t>
  </si>
  <si>
    <t>BLIV14</t>
  </si>
  <si>
    <t>BLIV15</t>
  </si>
  <si>
    <t>BLIV16</t>
  </si>
  <si>
    <t>BLIV19</t>
  </si>
  <si>
    <t>BLIV20</t>
  </si>
  <si>
    <t>BLIV21</t>
  </si>
  <si>
    <t>BLIV22</t>
  </si>
  <si>
    <t>BLIV23</t>
  </si>
  <si>
    <t>BLIV24</t>
  </si>
  <si>
    <t>BLIV25</t>
  </si>
  <si>
    <t>BLIV26</t>
  </si>
  <si>
    <t>BLIV30</t>
  </si>
  <si>
    <t>BLIV31</t>
  </si>
  <si>
    <t>BLIV32</t>
  </si>
  <si>
    <t>BLIV33</t>
  </si>
  <si>
    <t>BLIV34</t>
  </si>
  <si>
    <t>BLIV35</t>
  </si>
  <si>
    <t>BLIV36</t>
  </si>
  <si>
    <t>BLIV37</t>
  </si>
  <si>
    <t>BLIV38</t>
  </si>
  <si>
    <t>BLIV39</t>
  </si>
  <si>
    <t>BLIV40</t>
  </si>
  <si>
    <t>BLIV41</t>
  </si>
  <si>
    <t>BLIV42</t>
  </si>
  <si>
    <t>BLIV43</t>
  </si>
  <si>
    <t>BLIV44</t>
  </si>
  <si>
    <t>HQXIII1</t>
  </si>
  <si>
    <t>HQXIII2</t>
  </si>
  <si>
    <t>HQXIII3</t>
  </si>
  <si>
    <t>HQXIII5</t>
  </si>
  <si>
    <t>HQXIII6</t>
  </si>
  <si>
    <t>HQXIII7</t>
  </si>
  <si>
    <t>HQXIII8</t>
  </si>
  <si>
    <t>HQXIII9</t>
  </si>
  <si>
    <t>Toàn tuyến</t>
  </si>
  <si>
    <t>BLI17, BLII14</t>
  </si>
  <si>
    <t>BLI18, BLII15</t>
  </si>
  <si>
    <t>BLI16,BLII13, BLIV5</t>
  </si>
  <si>
    <t>Cuối thửa đất số 279; tờ bản đồ số 111</t>
  </si>
  <si>
    <t>Đường ALT1 (Ngã ba Cây Xoài đôi)</t>
  </si>
  <si>
    <t>Điểm đầu thửa đất số 174  và thửa đất số 182, tờ bản đồ số 109</t>
  </si>
  <si>
    <t>Đường ALT15</t>
  </si>
  <si>
    <t>Đường ALT2</t>
  </si>
  <si>
    <t>Đường ĐT752</t>
  </si>
  <si>
    <t>ALT19</t>
  </si>
  <si>
    <t>Hết ranh thửa đất số 53, tờ bản đồ 108 và thửa đất số 12, tờ bản đồ số 108</t>
  </si>
  <si>
    <t>Các thửa đất tiếp giáp đường có mặt đường rộng dưới 3m theo bản đồ chính quy tờ bản đồ số 113, 117, 156, 157, 158, 160 đến 163, 168, 169, 172 đến 182 thuộc các khu phố: Phú Sơn, Phú Bình, Phú Cường, Phú Trung, Phú An.</t>
  </si>
  <si>
    <t>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t>
  </si>
  <si>
    <t xml:space="preserve">Đường HCT 5 </t>
  </si>
  <si>
    <t>Ranh giới phường Bình Long - xã Tân Khai</t>
  </si>
  <si>
    <t>Ngã ba (đường HCT 1 đoạn trường chuyên Bình Long)</t>
  </si>
  <si>
    <t>Ngã ba đường HCT 28  và đường HCT 29</t>
  </si>
  <si>
    <t>Ngã tư Bình Ninh II (Nhà  văn hóa Bình Ninh 2)</t>
  </si>
  <si>
    <t>Hết tuyến (giáp ranh xã Minh Đức)</t>
  </si>
  <si>
    <t>Đường HCT 3 (Đường giáp ranh xã Minh Đức)</t>
  </si>
  <si>
    <t>Đường HCT 27 (trường PTTH Bình Long)</t>
  </si>
  <si>
    <t>Đường HCT 3 (ranh xã Minh Đức)</t>
  </si>
  <si>
    <t>HCT 23</t>
  </si>
  <si>
    <t>HCT 27</t>
  </si>
  <si>
    <t>Đường HCT21</t>
  </si>
  <si>
    <t>Đường nhựa không có tên trong nội bộ khu phố thuộc các tờ bản đồ địa chính số: từ  1 đến 77 có có mặt đường hiện hữu rộng từ 3m - 6m</t>
  </si>
  <si>
    <t>Đường nhựa không có tên trong nội bộ khu phố thuộc các tờ bản đồ địa chính số: từ  1 đến 77 có có mặt đường hiện hữu rộng từ 6m - 10m</t>
  </si>
  <si>
    <t>Đường bê tông không có tên trong nội bộ các khu phố thuộc các tờ bản đồ địa chính số: 4, 9, 10, 14, 18, 19, 34, 35, 36, 37, 38, 39, 40, 41, 42, 43, 44, 45, 48, 49, 50, 51, 52, 53, 54, 55, 56, 57 có có mặt đường hiện hữu rộng từ 3m - 6m</t>
  </si>
  <si>
    <t>Đường bê tông không có tên trong nội bộ các khu phố thuộc các tờ bản đồ địa chính số: 2, 3, 5, 6, 7, 8, 11, 12, 13, 15, 16, 17; tờ bản đồ 20 -&gt; đến tờ bản đồ 33; tờ 46, 47 có có mặt đường hiện hữu rộng từ 3m - 6m</t>
  </si>
  <si>
    <t>Đường bê tông không có tên trong nội bộ các khu phố thuộc các tờ bản đồ địa chính số: 4, 9, 10, 14, 18, 19, 34, 35, 36, 37, 38, 39, 40, 41, 42, 43, 44, 45, 48, 49, 50, 51, 52, 53, 54, 55, 56, 57 có có mặt đường hiện hữu rộng trên 6m - 10m</t>
  </si>
  <si>
    <t>Đường bê tông không có tên trong nội bộ các khu phố khu phố thuộc các tờ bản đồ địa chính số: 2, 3, 5, 6, 7, 8, 11, 12, 13, 15, 16, 17; tờ bản đồ 20 -&gt; đến tờ bản đồ 33; tờ 46, 47) có mặt đường hiện hữu rộng trên 6m - 10m</t>
  </si>
  <si>
    <t>Đường đất không có tên trong nội bộ khu phố thuộc các tờ bản đồ địa chính số: từ  1 đến 77 có mặt đường hiện hữu dưới 3m</t>
  </si>
  <si>
    <t>Đường đất không có tên trong nội bộ khu phố thuộc các tờ bản đồ địa chính số: từ  1 đến 77 có mặt đường hiện hữu rộng từ 3m - 6m</t>
  </si>
  <si>
    <t>Các tuyến đường còn lại thuộc các tờ bản đồ địa chính số: từ  1 đến 77</t>
  </si>
  <si>
    <t>BLIV1, BLII1</t>
  </si>
  <si>
    <t>Đường bê tông (dọc theo đường rày xe lửa)</t>
  </si>
  <si>
    <t>Đường PĐT2</t>
  </si>
  <si>
    <t>Giáp ranh xã Tân Quan</t>
  </si>
  <si>
    <t>Suối Cầu đỏ (Thửa đất số 88, tờ bản đồ số 83)</t>
  </si>
  <si>
    <t xml:space="preserve"> Đường PĐT 2</t>
  </si>
  <si>
    <t>Đường PĐT 7 (Giáp ranh xã Tân Quan)</t>
  </si>
  <si>
    <t>Cuối đường - Giáp ranh đất lô cao su</t>
  </si>
  <si>
    <t>Cuối đường (Mương)</t>
  </si>
  <si>
    <t>PĐT1 (Cầu Ba Kiềm)</t>
  </si>
  <si>
    <t>BLIV17, 18</t>
  </si>
  <si>
    <t>BLIV27,28,29</t>
  </si>
  <si>
    <t>Thửa đất số 103, Tờ bản đồ 134</t>
  </si>
  <si>
    <t>Các đường giao thông thuộc các tờ bản đồ số:78, 81 đến 88, 132 đến 148 chưa có tên đường và có mặt đường hiện hữu rộng từ 07m đến 10m</t>
  </si>
  <si>
    <t>Các đường giao thông thuộc các tờ bản đồ số: 78, 81 đến 88, 132 đến 148 chưa có tên đường và có mặt đường hiện hữu (theo bản đồ chính quy) rộng từ 03m đến dưới 07m</t>
  </si>
  <si>
    <t>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t>
  </si>
  <si>
    <t>HCT 5</t>
  </si>
  <si>
    <t>Cống thoát nước (thửa đất số 31, tờ bản đồ số 105)</t>
  </si>
  <si>
    <t>Đường giao thông thuộc các tờ bản đồ số: 79, 89 đến 106, 120 đến 128, 149 đến 155 chưa có tên đường và có mặt đường hiện hữu (theo bản đồ chính quy) từ 3m trở lên</t>
  </si>
  <si>
    <t>Các tuyến đường thuộc các tờ bản đồ số: 79, 89 đến 106, 120 đến 128, 149 đến 155 còn lại</t>
  </si>
  <si>
    <t>Thửa đất số 34, tờ bản đồ số 82</t>
  </si>
  <si>
    <t>Đường Trần Quang Khải và Ngã ba đường bê tông  vào Tịnh xá Ngọc Long (hết thửa đất số 205, tờ bản đồ số 118)</t>
  </si>
  <si>
    <t>Đường HCT 1 và Đến hết thửa đất số 30, tờ bản đồ số 129 (giáp ranh khu dân cư Cát Tường)</t>
  </si>
  <si>
    <t>Đầu thửa đất số 281, cuối thửa đất số 279; tờ bản đồ số 111</t>
  </si>
  <si>
    <t>Giáp ranh phường An Lộc</t>
  </si>
  <si>
    <t>Đường ALT 5 (đầu thửa đất số 21 và thửa đất số 57, tờ bản đồ số 112)</t>
  </si>
  <si>
    <t>Cuối đường nhựa (hết thửa đất số 10 và thửa đất số 68, tờ bản đồ số 111)</t>
  </si>
  <si>
    <t>Đường ALT 1 (đầu thửa đất số 540, tờ bản đồ số 111)</t>
  </si>
  <si>
    <t>Đường ALT 1 (từ thửa đất số 280 và thửa đất số 281, tờ bản đồ số 111)</t>
  </si>
  <si>
    <t>Điểm đầu thửa đất số 174 và thửa đất số 182, tờ bản đồ số 109</t>
  </si>
  <si>
    <t>Ngã ba cuối ranh thửa đất số 151 và cuối ranh thửa đất số 206, tờ bản đồ số 109</t>
  </si>
  <si>
    <t>Đầu ranh thửa đất số 297 và thửa đất số 149, tờ bản đồ số 109</t>
  </si>
  <si>
    <t>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t>
  </si>
  <si>
    <t>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t>
  </si>
  <si>
    <t>bs</t>
  </si>
  <si>
    <t>Đường HCT 5</t>
  </si>
  <si>
    <t>Các đường nội bộ trong Khu dân cư Phú Tân trừ đường DT752</t>
  </si>
  <si>
    <t>Giá đất ở hiện hành</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</si>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</sst>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7"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i/>
      <sz val="12"/>
      <name val="Times New Roman"/>
      <family val="1"/>
    </font>
    <font>
      <i/>
      <vertAlign val="superscript"/>
      <sz val="12"/>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applyAlignment="1">
      <alignment horizontal="righ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0" fontId="3" fillId="0" borderId="1" xfId="0" applyFont="1" applyBorder="1" applyAlignment="1">
      <alignment wrapText="1"/>
    </xf>
    <xf numFmtId="0" fontId="5" fillId="0" borderId="1" xfId="0" applyFont="1" applyBorder="1" applyAlignment="1">
      <alignment wrapText="1"/>
    </xf>
    <xf numFmtId="0" fontId="3" fillId="0" borderId="1" xfId="0" applyFont="1" applyBorder="1" applyAlignment="1">
      <alignment vertical="center" wrapText="1"/>
    </xf>
    <xf numFmtId="0" fontId="5" fillId="0" borderId="1" xfId="0" applyFont="1" applyBorder="1" applyAlignment="1">
      <alignment vertical="center" wrapText="1"/>
    </xf>
    <xf numFmtId="164" fontId="3" fillId="0" borderId="1" xfId="0" applyNumberFormat="1" applyFont="1" applyBorder="1" applyAlignment="1">
      <alignment vertical="center" wrapText="1"/>
    </xf>
    <xf numFmtId="3" fontId="3" fillId="0" borderId="1" xfId="0" applyNumberFormat="1" applyFont="1" applyBorder="1" applyAlignment="1">
      <alignment vertical="center" wrapText="1"/>
    </xf>
    <xf numFmtId="3" fontId="3" fillId="0" borderId="1" xfId="1" applyNumberFormat="1" applyFont="1" applyFill="1" applyBorder="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left" vertical="center"/>
    </xf>
    <xf numFmtId="164" fontId="3" fillId="0" borderId="1" xfId="1" applyNumberFormat="1" applyFont="1" applyFill="1" applyBorder="1" applyAlignment="1">
      <alignment horizontal="right" vertical="center"/>
    </xf>
    <xf numFmtId="3" fontId="4" fillId="0" borderId="1" xfId="1"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0" xfId="0" applyFont="1" applyAlignment="1">
      <alignment vertical="center"/>
    </xf>
    <xf numFmtId="43" fontId="4" fillId="0" borderId="0" xfId="1" applyFont="1" applyAlignment="1">
      <alignment vertical="center"/>
    </xf>
    <xf numFmtId="0" fontId="3"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applyAlignment="1">
      <alignment horizontal="left" vertical="center"/>
    </xf>
    <xf numFmtId="3" fontId="2" fillId="0" borderId="1" xfId="1" applyNumberFormat="1" applyFont="1" applyFill="1" applyBorder="1" applyAlignment="1">
      <alignment horizontal="center" vertical="center" wrapText="1"/>
    </xf>
    <xf numFmtId="43" fontId="2" fillId="0" borderId="1" xfId="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5" fillId="0" borderId="3" xfId="0" applyFont="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207"/>
  <sheetViews>
    <sheetView tabSelected="1" topLeftCell="B1" zoomScale="85" zoomScaleNormal="85" workbookViewId="0">
      <selection activeCell="B1" sqref="B1:N1"/>
    </sheetView>
  </sheetViews>
  <sheetFormatPr defaultRowHeight="15.75" x14ac:dyDescent="0.25"/>
  <cols>
    <col min="1" max="1" width="0" style="8" hidden="1" customWidth="1"/>
    <col min="2" max="2" width="10.42578125" style="9" bestFit="1" customWidth="1"/>
    <col min="3" max="3" width="38" style="10" customWidth="1"/>
    <col min="4" max="4" width="28.42578125" style="10" customWidth="1"/>
    <col min="5" max="5" width="31" style="10" customWidth="1"/>
    <col min="6" max="6" width="14" style="7" customWidth="1"/>
    <col min="7" max="7" width="12.85546875" style="12" customWidth="1"/>
    <col min="8" max="8" width="12.42578125" style="13" customWidth="1"/>
    <col min="9" max="9" width="13.7109375" style="13" customWidth="1"/>
    <col min="10" max="10" width="14.7109375" style="13" customWidth="1"/>
    <col min="11" max="11" width="14.42578125" style="28" customWidth="1"/>
    <col min="12" max="12" width="14.28515625" style="28" customWidth="1"/>
    <col min="13" max="14" width="14.7109375" style="29" customWidth="1"/>
    <col min="15" max="16384" width="9.140625" style="8"/>
  </cols>
  <sheetData>
    <row r="1" spans="1:14" ht="18.75" x14ac:dyDescent="0.25">
      <c r="B1" s="39" t="s">
        <v>452</v>
      </c>
      <c r="C1" s="39"/>
      <c r="D1" s="39"/>
      <c r="E1" s="39"/>
      <c r="F1" s="39"/>
      <c r="G1" s="39"/>
      <c r="H1" s="39"/>
      <c r="I1" s="39"/>
      <c r="J1" s="39"/>
      <c r="K1" s="39"/>
      <c r="L1" s="39"/>
      <c r="M1" s="39"/>
      <c r="N1" s="39"/>
    </row>
    <row r="2" spans="1:14" ht="41.25" customHeight="1" x14ac:dyDescent="0.25">
      <c r="A2" s="30"/>
      <c r="B2" s="38" t="s">
        <v>0</v>
      </c>
      <c r="C2" s="38" t="s">
        <v>1</v>
      </c>
      <c r="D2" s="38" t="s">
        <v>2</v>
      </c>
      <c r="E2" s="38"/>
      <c r="F2" s="34" t="s">
        <v>446</v>
      </c>
      <c r="G2" s="36" t="s">
        <v>160</v>
      </c>
      <c r="H2" s="34" t="s">
        <v>163</v>
      </c>
      <c r="I2" s="34" t="s">
        <v>164</v>
      </c>
      <c r="J2" s="34" t="s">
        <v>447</v>
      </c>
      <c r="K2" s="34" t="s">
        <v>448</v>
      </c>
      <c r="L2" s="34" t="s">
        <v>449</v>
      </c>
      <c r="M2" s="35" t="s">
        <v>450</v>
      </c>
      <c r="N2" s="35" t="s">
        <v>451</v>
      </c>
    </row>
    <row r="3" spans="1:14" ht="39" customHeight="1" x14ac:dyDescent="0.25">
      <c r="A3" s="30"/>
      <c r="B3" s="38"/>
      <c r="C3" s="38"/>
      <c r="D3" s="1" t="s">
        <v>161</v>
      </c>
      <c r="E3" s="1" t="s">
        <v>162</v>
      </c>
      <c r="F3" s="34"/>
      <c r="G3" s="36"/>
      <c r="H3" s="34"/>
      <c r="I3" s="34"/>
      <c r="J3" s="34"/>
      <c r="K3" s="34"/>
      <c r="L3" s="34"/>
      <c r="M3" s="35"/>
      <c r="N3" s="35"/>
    </row>
    <row r="4" spans="1:14" x14ac:dyDescent="0.25">
      <c r="A4" s="30"/>
      <c r="B4" s="1"/>
      <c r="C4" s="6" t="s">
        <v>159</v>
      </c>
      <c r="D4" s="6"/>
      <c r="E4" s="6"/>
      <c r="F4" s="5"/>
      <c r="G4" s="4"/>
      <c r="H4" s="5"/>
      <c r="I4" s="11"/>
      <c r="J4" s="11"/>
      <c r="K4" s="31"/>
      <c r="L4" s="31"/>
      <c r="M4" s="32"/>
      <c r="N4" s="32"/>
    </row>
    <row r="5" spans="1:14" x14ac:dyDescent="0.25">
      <c r="A5" s="2" t="s">
        <v>165</v>
      </c>
      <c r="B5" s="2">
        <v>1</v>
      </c>
      <c r="C5" s="3" t="s">
        <v>23</v>
      </c>
      <c r="D5" s="3" t="s">
        <v>6</v>
      </c>
      <c r="E5" s="3" t="s">
        <v>8</v>
      </c>
      <c r="F5" s="19">
        <v>28000</v>
      </c>
      <c r="G5" s="18">
        <f t="shared" ref="G5:G36" si="0">H5/F5</f>
        <v>1</v>
      </c>
      <c r="H5" s="19">
        <v>28000</v>
      </c>
      <c r="I5" s="20">
        <f>H5*70%</f>
        <v>19600</v>
      </c>
      <c r="J5" s="20">
        <f>H5*60%</f>
        <v>16800</v>
      </c>
      <c r="K5" s="31">
        <f>0.6*F5</f>
        <v>16800</v>
      </c>
      <c r="L5" s="31">
        <f>0.68*F5</f>
        <v>19040</v>
      </c>
      <c r="M5" s="32">
        <f>I5/L5</f>
        <v>1.0294117647058822</v>
      </c>
      <c r="N5" s="32">
        <f>J5/K5</f>
        <v>1</v>
      </c>
    </row>
    <row r="6" spans="1:14" x14ac:dyDescent="0.25">
      <c r="A6" s="2" t="s">
        <v>166</v>
      </c>
      <c r="B6" s="2">
        <f t="shared" ref="B6:B69" si="1">B5+1</f>
        <v>2</v>
      </c>
      <c r="C6" s="3" t="s">
        <v>10</v>
      </c>
      <c r="D6" s="3" t="s">
        <v>3</v>
      </c>
      <c r="E6" s="3" t="s">
        <v>13</v>
      </c>
      <c r="F6" s="19">
        <v>20000</v>
      </c>
      <c r="G6" s="18">
        <f t="shared" si="0"/>
        <v>1</v>
      </c>
      <c r="H6" s="19">
        <v>20000</v>
      </c>
      <c r="I6" s="20">
        <f t="shared" ref="I6:I69" si="2">H6*70%</f>
        <v>14000</v>
      </c>
      <c r="J6" s="20">
        <f t="shared" ref="J6:J69" si="3">H6*60%</f>
        <v>12000</v>
      </c>
      <c r="K6" s="31">
        <f t="shared" ref="K6:K69" si="4">0.6*F6</f>
        <v>12000</v>
      </c>
      <c r="L6" s="31">
        <f t="shared" ref="L6:L69" si="5">0.68*F6</f>
        <v>13600.000000000002</v>
      </c>
      <c r="M6" s="32">
        <f t="shared" ref="M6:M69" si="6">I6/L6</f>
        <v>1.0294117647058822</v>
      </c>
      <c r="N6" s="32">
        <f t="shared" ref="N6:N69" si="7">J6/K6</f>
        <v>1</v>
      </c>
    </row>
    <row r="7" spans="1:14" x14ac:dyDescent="0.25">
      <c r="A7" s="2" t="s">
        <v>329</v>
      </c>
      <c r="B7" s="2">
        <f t="shared" si="1"/>
        <v>3</v>
      </c>
      <c r="C7" s="3" t="s">
        <v>10</v>
      </c>
      <c r="D7" s="3" t="s">
        <v>3</v>
      </c>
      <c r="E7" s="3" t="s">
        <v>5</v>
      </c>
      <c r="F7" s="19">
        <v>20000</v>
      </c>
      <c r="G7" s="18">
        <f t="shared" si="0"/>
        <v>1</v>
      </c>
      <c r="H7" s="19">
        <v>20000</v>
      </c>
      <c r="I7" s="20">
        <f t="shared" si="2"/>
        <v>14000</v>
      </c>
      <c r="J7" s="20">
        <f t="shared" si="3"/>
        <v>12000</v>
      </c>
      <c r="K7" s="31">
        <f t="shared" si="4"/>
        <v>12000</v>
      </c>
      <c r="L7" s="31">
        <f t="shared" si="5"/>
        <v>13600.000000000002</v>
      </c>
      <c r="M7" s="32">
        <f t="shared" si="6"/>
        <v>1.0294117647058822</v>
      </c>
      <c r="N7" s="32">
        <f t="shared" si="7"/>
        <v>1</v>
      </c>
    </row>
    <row r="8" spans="1:14" x14ac:dyDescent="0.25">
      <c r="A8" s="2" t="s">
        <v>330</v>
      </c>
      <c r="B8" s="2">
        <f t="shared" si="1"/>
        <v>4</v>
      </c>
      <c r="C8" s="3" t="s">
        <v>10</v>
      </c>
      <c r="D8" s="3" t="s">
        <v>5</v>
      </c>
      <c r="E8" s="3" t="s">
        <v>429</v>
      </c>
      <c r="F8" s="19">
        <v>10400</v>
      </c>
      <c r="G8" s="18">
        <f t="shared" si="0"/>
        <v>1</v>
      </c>
      <c r="H8" s="19">
        <v>10400</v>
      </c>
      <c r="I8" s="20">
        <f t="shared" si="2"/>
        <v>7279.9999999999991</v>
      </c>
      <c r="J8" s="20">
        <f t="shared" si="3"/>
        <v>6240</v>
      </c>
      <c r="K8" s="31">
        <f t="shared" si="4"/>
        <v>6240</v>
      </c>
      <c r="L8" s="31">
        <f t="shared" si="5"/>
        <v>7072.0000000000009</v>
      </c>
      <c r="M8" s="32">
        <f t="shared" si="6"/>
        <v>1.029411764705882</v>
      </c>
      <c r="N8" s="32">
        <f t="shared" si="7"/>
        <v>1</v>
      </c>
    </row>
    <row r="9" spans="1:14" x14ac:dyDescent="0.25">
      <c r="A9" s="2" t="s">
        <v>167</v>
      </c>
      <c r="B9" s="2">
        <f t="shared" si="1"/>
        <v>5</v>
      </c>
      <c r="C9" s="3" t="s">
        <v>6</v>
      </c>
      <c r="D9" s="3" t="s">
        <v>50</v>
      </c>
      <c r="E9" s="3" t="s">
        <v>12</v>
      </c>
      <c r="F9" s="19">
        <v>20000</v>
      </c>
      <c r="G9" s="18">
        <f t="shared" si="0"/>
        <v>1</v>
      </c>
      <c r="H9" s="19">
        <v>20000</v>
      </c>
      <c r="I9" s="20">
        <f t="shared" si="2"/>
        <v>14000</v>
      </c>
      <c r="J9" s="20">
        <f t="shared" si="3"/>
        <v>12000</v>
      </c>
      <c r="K9" s="31">
        <f t="shared" si="4"/>
        <v>12000</v>
      </c>
      <c r="L9" s="31">
        <f t="shared" si="5"/>
        <v>13600.000000000002</v>
      </c>
      <c r="M9" s="32">
        <f t="shared" si="6"/>
        <v>1.0294117647058822</v>
      </c>
      <c r="N9" s="32">
        <f t="shared" si="7"/>
        <v>1</v>
      </c>
    </row>
    <row r="10" spans="1:14" x14ac:dyDescent="0.25">
      <c r="A10" s="2" t="s">
        <v>168</v>
      </c>
      <c r="B10" s="2">
        <f t="shared" si="1"/>
        <v>6</v>
      </c>
      <c r="C10" s="3" t="s">
        <v>29</v>
      </c>
      <c r="D10" s="3" t="s">
        <v>6</v>
      </c>
      <c r="E10" s="3" t="s">
        <v>10</v>
      </c>
      <c r="F10" s="19">
        <v>18000</v>
      </c>
      <c r="G10" s="18">
        <f t="shared" si="0"/>
        <v>1</v>
      </c>
      <c r="H10" s="19">
        <v>18000</v>
      </c>
      <c r="I10" s="20">
        <f t="shared" si="2"/>
        <v>12600</v>
      </c>
      <c r="J10" s="20">
        <f t="shared" si="3"/>
        <v>10800</v>
      </c>
      <c r="K10" s="31">
        <f t="shared" si="4"/>
        <v>10800</v>
      </c>
      <c r="L10" s="31">
        <f t="shared" si="5"/>
        <v>12240</v>
      </c>
      <c r="M10" s="32">
        <f t="shared" si="6"/>
        <v>1.0294117647058822</v>
      </c>
      <c r="N10" s="32">
        <f t="shared" si="7"/>
        <v>1</v>
      </c>
    </row>
    <row r="11" spans="1:14" x14ac:dyDescent="0.25">
      <c r="A11" s="2" t="s">
        <v>169</v>
      </c>
      <c r="B11" s="2">
        <f t="shared" si="1"/>
        <v>7</v>
      </c>
      <c r="C11" s="3" t="s">
        <v>29</v>
      </c>
      <c r="D11" s="3" t="s">
        <v>10</v>
      </c>
      <c r="E11" s="3" t="s">
        <v>18</v>
      </c>
      <c r="F11" s="19">
        <v>14000</v>
      </c>
      <c r="G11" s="18">
        <f t="shared" si="0"/>
        <v>1</v>
      </c>
      <c r="H11" s="19">
        <v>14000</v>
      </c>
      <c r="I11" s="20">
        <f t="shared" si="2"/>
        <v>9800</v>
      </c>
      <c r="J11" s="20">
        <f t="shared" si="3"/>
        <v>8400</v>
      </c>
      <c r="K11" s="31">
        <f t="shared" si="4"/>
        <v>8400</v>
      </c>
      <c r="L11" s="31">
        <f t="shared" si="5"/>
        <v>9520</v>
      </c>
      <c r="M11" s="32">
        <f t="shared" si="6"/>
        <v>1.0294117647058822</v>
      </c>
      <c r="N11" s="32">
        <f t="shared" si="7"/>
        <v>1</v>
      </c>
    </row>
    <row r="12" spans="1:14" x14ac:dyDescent="0.25">
      <c r="A12" s="2" t="s">
        <v>259</v>
      </c>
      <c r="B12" s="2">
        <f t="shared" si="1"/>
        <v>8</v>
      </c>
      <c r="C12" s="3" t="s">
        <v>29</v>
      </c>
      <c r="D12" s="3" t="s">
        <v>18</v>
      </c>
      <c r="E12" s="3" t="s">
        <v>22</v>
      </c>
      <c r="F12" s="19">
        <v>7700</v>
      </c>
      <c r="G12" s="18">
        <f t="shared" si="0"/>
        <v>1</v>
      </c>
      <c r="H12" s="19">
        <v>7700</v>
      </c>
      <c r="I12" s="20">
        <f t="shared" si="2"/>
        <v>5390</v>
      </c>
      <c r="J12" s="20">
        <f t="shared" si="3"/>
        <v>4620</v>
      </c>
      <c r="K12" s="31">
        <f t="shared" si="4"/>
        <v>4620</v>
      </c>
      <c r="L12" s="31">
        <f t="shared" si="5"/>
        <v>5236</v>
      </c>
      <c r="M12" s="32">
        <f t="shared" si="6"/>
        <v>1.0294117647058822</v>
      </c>
      <c r="N12" s="32">
        <f t="shared" si="7"/>
        <v>1</v>
      </c>
    </row>
    <row r="13" spans="1:14" x14ac:dyDescent="0.25">
      <c r="A13" s="2" t="s">
        <v>170</v>
      </c>
      <c r="B13" s="2">
        <f t="shared" si="1"/>
        <v>9</v>
      </c>
      <c r="C13" s="3" t="s">
        <v>7</v>
      </c>
      <c r="D13" s="3" t="s">
        <v>10</v>
      </c>
      <c r="E13" s="3" t="s">
        <v>3</v>
      </c>
      <c r="F13" s="19">
        <v>15000</v>
      </c>
      <c r="G13" s="18">
        <f t="shared" si="0"/>
        <v>1</v>
      </c>
      <c r="H13" s="19">
        <v>15000</v>
      </c>
      <c r="I13" s="20">
        <f t="shared" si="2"/>
        <v>10500</v>
      </c>
      <c r="J13" s="20">
        <f t="shared" si="3"/>
        <v>9000</v>
      </c>
      <c r="K13" s="31">
        <f t="shared" si="4"/>
        <v>9000</v>
      </c>
      <c r="L13" s="31">
        <f t="shared" si="5"/>
        <v>10200</v>
      </c>
      <c r="M13" s="32">
        <f t="shared" si="6"/>
        <v>1.0294117647058822</v>
      </c>
      <c r="N13" s="32">
        <f t="shared" si="7"/>
        <v>1</v>
      </c>
    </row>
    <row r="14" spans="1:14" x14ac:dyDescent="0.25">
      <c r="A14" s="2" t="s">
        <v>171</v>
      </c>
      <c r="B14" s="2">
        <f t="shared" si="1"/>
        <v>10</v>
      </c>
      <c r="C14" s="3" t="s">
        <v>7</v>
      </c>
      <c r="D14" s="3" t="s">
        <v>10</v>
      </c>
      <c r="E14" s="3" t="s">
        <v>18</v>
      </c>
      <c r="F14" s="19">
        <v>16200</v>
      </c>
      <c r="G14" s="18">
        <f t="shared" si="0"/>
        <v>1</v>
      </c>
      <c r="H14" s="19">
        <v>16200</v>
      </c>
      <c r="I14" s="20">
        <f t="shared" si="2"/>
        <v>11340</v>
      </c>
      <c r="J14" s="20">
        <f t="shared" si="3"/>
        <v>9720</v>
      </c>
      <c r="K14" s="31">
        <f t="shared" si="4"/>
        <v>9720</v>
      </c>
      <c r="L14" s="31">
        <f t="shared" si="5"/>
        <v>11016</v>
      </c>
      <c r="M14" s="32">
        <f t="shared" si="6"/>
        <v>1.0294117647058822</v>
      </c>
      <c r="N14" s="32">
        <f t="shared" si="7"/>
        <v>1</v>
      </c>
    </row>
    <row r="15" spans="1:14" x14ac:dyDescent="0.25">
      <c r="A15" s="2" t="s">
        <v>256</v>
      </c>
      <c r="B15" s="2">
        <f t="shared" si="1"/>
        <v>11</v>
      </c>
      <c r="C15" s="3" t="s">
        <v>7</v>
      </c>
      <c r="D15" s="3" t="s">
        <v>3</v>
      </c>
      <c r="E15" s="3" t="s">
        <v>18</v>
      </c>
      <c r="F15" s="19">
        <v>16200</v>
      </c>
      <c r="G15" s="18">
        <f t="shared" si="0"/>
        <v>1</v>
      </c>
      <c r="H15" s="19">
        <v>16200</v>
      </c>
      <c r="I15" s="20">
        <f t="shared" si="2"/>
        <v>11340</v>
      </c>
      <c r="J15" s="20">
        <f t="shared" si="3"/>
        <v>9720</v>
      </c>
      <c r="K15" s="31">
        <f t="shared" si="4"/>
        <v>9720</v>
      </c>
      <c r="L15" s="31">
        <f t="shared" si="5"/>
        <v>11016</v>
      </c>
      <c r="M15" s="32">
        <f t="shared" si="6"/>
        <v>1.0294117647058822</v>
      </c>
      <c r="N15" s="32">
        <f t="shared" si="7"/>
        <v>1</v>
      </c>
    </row>
    <row r="16" spans="1:14" ht="31.5" x14ac:dyDescent="0.25">
      <c r="A16" s="2" t="s">
        <v>409</v>
      </c>
      <c r="B16" s="2">
        <f t="shared" si="1"/>
        <v>12</v>
      </c>
      <c r="C16" s="3" t="s">
        <v>3</v>
      </c>
      <c r="D16" s="3" t="s">
        <v>32</v>
      </c>
      <c r="E16" s="3" t="s">
        <v>18</v>
      </c>
      <c r="F16" s="19">
        <v>28800</v>
      </c>
      <c r="G16" s="18">
        <f t="shared" si="0"/>
        <v>1</v>
      </c>
      <c r="H16" s="19">
        <v>28800</v>
      </c>
      <c r="I16" s="20">
        <f t="shared" si="2"/>
        <v>20160</v>
      </c>
      <c r="J16" s="20">
        <f t="shared" si="3"/>
        <v>17280</v>
      </c>
      <c r="K16" s="31">
        <f t="shared" si="4"/>
        <v>17280</v>
      </c>
      <c r="L16" s="31">
        <f t="shared" si="5"/>
        <v>19584</v>
      </c>
      <c r="M16" s="32">
        <f t="shared" si="6"/>
        <v>1.0294117647058822</v>
      </c>
      <c r="N16" s="32">
        <f t="shared" si="7"/>
        <v>1</v>
      </c>
    </row>
    <row r="17" spans="1:14" x14ac:dyDescent="0.25">
      <c r="A17" s="2" t="s">
        <v>172</v>
      </c>
      <c r="B17" s="2">
        <f t="shared" si="1"/>
        <v>13</v>
      </c>
      <c r="C17" s="3" t="s">
        <v>3</v>
      </c>
      <c r="D17" s="3" t="s">
        <v>18</v>
      </c>
      <c r="E17" s="3" t="s">
        <v>8</v>
      </c>
      <c r="F17" s="19">
        <v>28800</v>
      </c>
      <c r="G17" s="18">
        <f t="shared" si="0"/>
        <v>1</v>
      </c>
      <c r="H17" s="19">
        <v>28800</v>
      </c>
      <c r="I17" s="20">
        <f t="shared" si="2"/>
        <v>20160</v>
      </c>
      <c r="J17" s="20">
        <f t="shared" si="3"/>
        <v>17280</v>
      </c>
      <c r="K17" s="31">
        <f t="shared" si="4"/>
        <v>17280</v>
      </c>
      <c r="L17" s="31">
        <f t="shared" si="5"/>
        <v>19584</v>
      </c>
      <c r="M17" s="32">
        <f t="shared" si="6"/>
        <v>1.0294117647058822</v>
      </c>
      <c r="N17" s="32">
        <f t="shared" si="7"/>
        <v>1</v>
      </c>
    </row>
    <row r="18" spans="1:14" x14ac:dyDescent="0.25">
      <c r="A18" s="2" t="s">
        <v>173</v>
      </c>
      <c r="B18" s="2">
        <f t="shared" si="1"/>
        <v>14</v>
      </c>
      <c r="C18" s="3" t="s">
        <v>3</v>
      </c>
      <c r="D18" s="3" t="s">
        <v>8</v>
      </c>
      <c r="E18" s="3" t="s">
        <v>9</v>
      </c>
      <c r="F18" s="19">
        <v>20000</v>
      </c>
      <c r="G18" s="18">
        <f t="shared" si="0"/>
        <v>1</v>
      </c>
      <c r="H18" s="19">
        <v>20000</v>
      </c>
      <c r="I18" s="20">
        <f t="shared" si="2"/>
        <v>14000</v>
      </c>
      <c r="J18" s="20">
        <f t="shared" si="3"/>
        <v>12000</v>
      </c>
      <c r="K18" s="31">
        <f t="shared" si="4"/>
        <v>12000</v>
      </c>
      <c r="L18" s="31">
        <f t="shared" si="5"/>
        <v>13600.000000000002</v>
      </c>
      <c r="M18" s="32">
        <f t="shared" si="6"/>
        <v>1.0294117647058822</v>
      </c>
      <c r="N18" s="32">
        <f t="shared" si="7"/>
        <v>1</v>
      </c>
    </row>
    <row r="19" spans="1:14" x14ac:dyDescent="0.25">
      <c r="A19" s="2" t="s">
        <v>174</v>
      </c>
      <c r="B19" s="2">
        <f t="shared" si="1"/>
        <v>15</v>
      </c>
      <c r="C19" s="3" t="s">
        <v>3</v>
      </c>
      <c r="D19" s="3" t="s">
        <v>9</v>
      </c>
      <c r="E19" s="3" t="s">
        <v>51</v>
      </c>
      <c r="F19" s="19">
        <v>16600</v>
      </c>
      <c r="G19" s="18">
        <f t="shared" si="0"/>
        <v>1</v>
      </c>
      <c r="H19" s="19">
        <v>16600</v>
      </c>
      <c r="I19" s="20">
        <f t="shared" si="2"/>
        <v>11620</v>
      </c>
      <c r="J19" s="20">
        <f t="shared" si="3"/>
        <v>9960</v>
      </c>
      <c r="K19" s="31">
        <f t="shared" si="4"/>
        <v>9960</v>
      </c>
      <c r="L19" s="31">
        <f t="shared" si="5"/>
        <v>11288</v>
      </c>
      <c r="M19" s="32">
        <f t="shared" si="6"/>
        <v>1.0294117647058822</v>
      </c>
      <c r="N19" s="32">
        <f t="shared" si="7"/>
        <v>1</v>
      </c>
    </row>
    <row r="20" spans="1:14" x14ac:dyDescent="0.25">
      <c r="A20" s="2" t="s">
        <v>175</v>
      </c>
      <c r="B20" s="2">
        <f t="shared" si="1"/>
        <v>16</v>
      </c>
      <c r="C20" s="3" t="s">
        <v>3</v>
      </c>
      <c r="D20" s="3" t="s">
        <v>51</v>
      </c>
      <c r="E20" s="3" t="s">
        <v>24</v>
      </c>
      <c r="F20" s="19">
        <v>12400</v>
      </c>
      <c r="G20" s="18">
        <f t="shared" si="0"/>
        <v>1</v>
      </c>
      <c r="H20" s="19">
        <v>12400</v>
      </c>
      <c r="I20" s="20">
        <f t="shared" si="2"/>
        <v>8680</v>
      </c>
      <c r="J20" s="20">
        <f t="shared" si="3"/>
        <v>7440</v>
      </c>
      <c r="K20" s="31">
        <f t="shared" si="4"/>
        <v>7440</v>
      </c>
      <c r="L20" s="31">
        <f t="shared" si="5"/>
        <v>8432</v>
      </c>
      <c r="M20" s="32">
        <f t="shared" si="6"/>
        <v>1.0294117647058822</v>
      </c>
      <c r="N20" s="32">
        <f t="shared" si="7"/>
        <v>1</v>
      </c>
    </row>
    <row r="21" spans="1:14" x14ac:dyDescent="0.25">
      <c r="A21" s="2" t="s">
        <v>176</v>
      </c>
      <c r="B21" s="2">
        <f t="shared" si="1"/>
        <v>17</v>
      </c>
      <c r="C21" s="3" t="s">
        <v>16</v>
      </c>
      <c r="D21" s="3" t="s">
        <v>6</v>
      </c>
      <c r="E21" s="3" t="s">
        <v>8</v>
      </c>
      <c r="F21" s="19">
        <v>20000</v>
      </c>
      <c r="G21" s="18">
        <f t="shared" si="0"/>
        <v>1</v>
      </c>
      <c r="H21" s="19">
        <v>20000</v>
      </c>
      <c r="I21" s="20">
        <f t="shared" si="2"/>
        <v>14000</v>
      </c>
      <c r="J21" s="20">
        <f t="shared" si="3"/>
        <v>12000</v>
      </c>
      <c r="K21" s="31">
        <f t="shared" si="4"/>
        <v>12000</v>
      </c>
      <c r="L21" s="31">
        <f t="shared" si="5"/>
        <v>13600.000000000002</v>
      </c>
      <c r="M21" s="32">
        <f t="shared" si="6"/>
        <v>1.0294117647058822</v>
      </c>
      <c r="N21" s="32">
        <f t="shared" si="7"/>
        <v>1</v>
      </c>
    </row>
    <row r="22" spans="1:14" x14ac:dyDescent="0.25">
      <c r="A22" s="2" t="s">
        <v>177</v>
      </c>
      <c r="B22" s="2">
        <f t="shared" si="1"/>
        <v>18</v>
      </c>
      <c r="C22" s="3" t="s">
        <v>8</v>
      </c>
      <c r="D22" s="3" t="s">
        <v>3</v>
      </c>
      <c r="E22" s="3" t="s">
        <v>12</v>
      </c>
      <c r="F22" s="19">
        <v>18000</v>
      </c>
      <c r="G22" s="18">
        <f t="shared" si="0"/>
        <v>1</v>
      </c>
      <c r="H22" s="19">
        <v>18000</v>
      </c>
      <c r="I22" s="20">
        <f t="shared" si="2"/>
        <v>12600</v>
      </c>
      <c r="J22" s="20">
        <f t="shared" si="3"/>
        <v>10800</v>
      </c>
      <c r="K22" s="31">
        <f t="shared" si="4"/>
        <v>10800</v>
      </c>
      <c r="L22" s="31">
        <f t="shared" si="5"/>
        <v>12240</v>
      </c>
      <c r="M22" s="32">
        <f t="shared" si="6"/>
        <v>1.0294117647058822</v>
      </c>
      <c r="N22" s="32">
        <f t="shared" si="7"/>
        <v>1</v>
      </c>
    </row>
    <row r="23" spans="1:14" x14ac:dyDescent="0.25">
      <c r="A23" s="2" t="s">
        <v>178</v>
      </c>
      <c r="B23" s="2">
        <f t="shared" si="1"/>
        <v>19</v>
      </c>
      <c r="C23" s="3" t="s">
        <v>8</v>
      </c>
      <c r="D23" s="3" t="s">
        <v>12</v>
      </c>
      <c r="E23" s="3" t="s">
        <v>13</v>
      </c>
      <c r="F23" s="19">
        <v>15000</v>
      </c>
      <c r="G23" s="18">
        <f t="shared" si="0"/>
        <v>1</v>
      </c>
      <c r="H23" s="19">
        <v>15000</v>
      </c>
      <c r="I23" s="20">
        <f t="shared" si="2"/>
        <v>10500</v>
      </c>
      <c r="J23" s="20">
        <f t="shared" si="3"/>
        <v>9000</v>
      </c>
      <c r="K23" s="31">
        <f t="shared" si="4"/>
        <v>9000</v>
      </c>
      <c r="L23" s="31">
        <f t="shared" si="5"/>
        <v>10200</v>
      </c>
      <c r="M23" s="32">
        <f t="shared" si="6"/>
        <v>1.0294117647058822</v>
      </c>
      <c r="N23" s="32">
        <f t="shared" si="7"/>
        <v>1</v>
      </c>
    </row>
    <row r="24" spans="1:14" x14ac:dyDescent="0.25">
      <c r="A24" s="2" t="s">
        <v>179</v>
      </c>
      <c r="B24" s="2">
        <f t="shared" si="1"/>
        <v>20</v>
      </c>
      <c r="C24" s="3" t="s">
        <v>8</v>
      </c>
      <c r="D24" s="3" t="s">
        <v>13</v>
      </c>
      <c r="E24" s="3" t="s">
        <v>26</v>
      </c>
      <c r="F24" s="19">
        <v>11000</v>
      </c>
      <c r="G24" s="18">
        <f t="shared" si="0"/>
        <v>1</v>
      </c>
      <c r="H24" s="19">
        <v>11000</v>
      </c>
      <c r="I24" s="20">
        <f t="shared" si="2"/>
        <v>7699.9999999999991</v>
      </c>
      <c r="J24" s="20">
        <f t="shared" si="3"/>
        <v>6600</v>
      </c>
      <c r="K24" s="31">
        <f t="shared" si="4"/>
        <v>6600</v>
      </c>
      <c r="L24" s="31">
        <f t="shared" si="5"/>
        <v>7480.0000000000009</v>
      </c>
      <c r="M24" s="32">
        <f t="shared" si="6"/>
        <v>1.029411764705882</v>
      </c>
      <c r="N24" s="32">
        <f t="shared" si="7"/>
        <v>1</v>
      </c>
    </row>
    <row r="25" spans="1:14" ht="47.25" x14ac:dyDescent="0.25">
      <c r="A25" s="2" t="s">
        <v>377</v>
      </c>
      <c r="B25" s="2">
        <f t="shared" si="1"/>
        <v>21</v>
      </c>
      <c r="C25" s="3" t="s">
        <v>18</v>
      </c>
      <c r="D25" s="3" t="s">
        <v>33</v>
      </c>
      <c r="E25" s="3" t="s">
        <v>12</v>
      </c>
      <c r="F25" s="19">
        <v>9400</v>
      </c>
      <c r="G25" s="18">
        <f t="shared" si="0"/>
        <v>1</v>
      </c>
      <c r="H25" s="19">
        <v>9400</v>
      </c>
      <c r="I25" s="20">
        <f t="shared" si="2"/>
        <v>6580</v>
      </c>
      <c r="J25" s="20">
        <f t="shared" si="3"/>
        <v>5640</v>
      </c>
      <c r="K25" s="31">
        <f t="shared" si="4"/>
        <v>5640</v>
      </c>
      <c r="L25" s="31">
        <f t="shared" si="5"/>
        <v>6392.0000000000009</v>
      </c>
      <c r="M25" s="32">
        <f t="shared" si="6"/>
        <v>1.0294117647058822</v>
      </c>
      <c r="N25" s="32">
        <f t="shared" si="7"/>
        <v>1</v>
      </c>
    </row>
    <row r="26" spans="1:14" ht="31.5" x14ac:dyDescent="0.25">
      <c r="A26" s="2" t="s">
        <v>375</v>
      </c>
      <c r="B26" s="2">
        <f t="shared" si="1"/>
        <v>22</v>
      </c>
      <c r="C26" s="3" t="s">
        <v>18</v>
      </c>
      <c r="D26" s="3" t="s">
        <v>12</v>
      </c>
      <c r="E26" s="3" t="s">
        <v>26</v>
      </c>
      <c r="F26" s="19">
        <v>8900</v>
      </c>
      <c r="G26" s="18">
        <f t="shared" si="0"/>
        <v>1</v>
      </c>
      <c r="H26" s="19">
        <v>8900</v>
      </c>
      <c r="I26" s="20">
        <f t="shared" si="2"/>
        <v>6230</v>
      </c>
      <c r="J26" s="20">
        <f t="shared" si="3"/>
        <v>5340</v>
      </c>
      <c r="K26" s="31">
        <f t="shared" si="4"/>
        <v>5340</v>
      </c>
      <c r="L26" s="31">
        <f t="shared" si="5"/>
        <v>6052</v>
      </c>
      <c r="M26" s="32">
        <f t="shared" si="6"/>
        <v>1.0294117647058822</v>
      </c>
      <c r="N26" s="32">
        <f t="shared" si="7"/>
        <v>1</v>
      </c>
    </row>
    <row r="27" spans="1:14" ht="63" x14ac:dyDescent="0.25">
      <c r="A27" s="2" t="s">
        <v>376</v>
      </c>
      <c r="B27" s="2">
        <f t="shared" si="1"/>
        <v>23</v>
      </c>
      <c r="C27" s="3" t="s">
        <v>18</v>
      </c>
      <c r="D27" s="3" t="s">
        <v>26</v>
      </c>
      <c r="E27" s="3" t="s">
        <v>430</v>
      </c>
      <c r="F27" s="19">
        <v>7000</v>
      </c>
      <c r="G27" s="18">
        <f t="shared" si="0"/>
        <v>1</v>
      </c>
      <c r="H27" s="19">
        <v>7000</v>
      </c>
      <c r="I27" s="20">
        <f t="shared" si="2"/>
        <v>4900</v>
      </c>
      <c r="J27" s="20">
        <f t="shared" si="3"/>
        <v>4200</v>
      </c>
      <c r="K27" s="31">
        <f t="shared" si="4"/>
        <v>4200</v>
      </c>
      <c r="L27" s="31">
        <f t="shared" si="5"/>
        <v>4760</v>
      </c>
      <c r="M27" s="32">
        <f t="shared" si="6"/>
        <v>1.0294117647058822</v>
      </c>
      <c r="N27" s="32">
        <f t="shared" si="7"/>
        <v>1</v>
      </c>
    </row>
    <row r="28" spans="1:14" ht="84.75" customHeight="1" x14ac:dyDescent="0.25">
      <c r="A28" s="2" t="s">
        <v>180</v>
      </c>
      <c r="B28" s="2">
        <f t="shared" si="1"/>
        <v>24</v>
      </c>
      <c r="C28" s="3" t="s">
        <v>52</v>
      </c>
      <c r="D28" s="14" t="s">
        <v>430</v>
      </c>
      <c r="E28" s="14" t="s">
        <v>431</v>
      </c>
      <c r="F28" s="19">
        <v>6000</v>
      </c>
      <c r="G28" s="18">
        <f t="shared" si="0"/>
        <v>1</v>
      </c>
      <c r="H28" s="19">
        <v>6000</v>
      </c>
      <c r="I28" s="20">
        <f t="shared" si="2"/>
        <v>4200</v>
      </c>
      <c r="J28" s="20">
        <f t="shared" si="3"/>
        <v>3600</v>
      </c>
      <c r="K28" s="31">
        <f t="shared" si="4"/>
        <v>3600</v>
      </c>
      <c r="L28" s="31">
        <f t="shared" si="5"/>
        <v>4080.0000000000005</v>
      </c>
      <c r="M28" s="32">
        <f t="shared" si="6"/>
        <v>1.0294117647058822</v>
      </c>
      <c r="N28" s="32">
        <f t="shared" si="7"/>
        <v>1</v>
      </c>
    </row>
    <row r="29" spans="1:14" ht="63" x14ac:dyDescent="0.25">
      <c r="A29" s="2" t="s">
        <v>181</v>
      </c>
      <c r="B29" s="2">
        <f t="shared" si="1"/>
        <v>25</v>
      </c>
      <c r="C29" s="3" t="s">
        <v>52</v>
      </c>
      <c r="D29" s="14" t="s">
        <v>431</v>
      </c>
      <c r="E29" s="14" t="s">
        <v>53</v>
      </c>
      <c r="F29" s="19">
        <v>5000</v>
      </c>
      <c r="G29" s="18">
        <f t="shared" si="0"/>
        <v>1</v>
      </c>
      <c r="H29" s="19">
        <v>5000</v>
      </c>
      <c r="I29" s="20">
        <f t="shared" si="2"/>
        <v>3500</v>
      </c>
      <c r="J29" s="20">
        <f t="shared" si="3"/>
        <v>3000</v>
      </c>
      <c r="K29" s="31">
        <f t="shared" si="4"/>
        <v>3000</v>
      </c>
      <c r="L29" s="31">
        <f t="shared" si="5"/>
        <v>3400.0000000000005</v>
      </c>
      <c r="M29" s="32">
        <f t="shared" si="6"/>
        <v>1.0294117647058822</v>
      </c>
      <c r="N29" s="32">
        <f t="shared" si="7"/>
        <v>1</v>
      </c>
    </row>
    <row r="30" spans="1:14" ht="32.25" customHeight="1" x14ac:dyDescent="0.25">
      <c r="A30" s="2" t="s">
        <v>258</v>
      </c>
      <c r="B30" s="2">
        <f t="shared" si="1"/>
        <v>26</v>
      </c>
      <c r="C30" s="3" t="s">
        <v>52</v>
      </c>
      <c r="D30" s="3" t="s">
        <v>55</v>
      </c>
      <c r="E30" s="3" t="s">
        <v>56</v>
      </c>
      <c r="F30" s="19">
        <v>4200</v>
      </c>
      <c r="G30" s="18">
        <f t="shared" si="0"/>
        <v>1</v>
      </c>
      <c r="H30" s="19">
        <v>4200</v>
      </c>
      <c r="I30" s="20">
        <f t="shared" si="2"/>
        <v>2940</v>
      </c>
      <c r="J30" s="20">
        <f t="shared" si="3"/>
        <v>2520</v>
      </c>
      <c r="K30" s="31">
        <f t="shared" si="4"/>
        <v>2520</v>
      </c>
      <c r="L30" s="31">
        <f t="shared" si="5"/>
        <v>2856</v>
      </c>
      <c r="M30" s="32">
        <f t="shared" si="6"/>
        <v>1.0294117647058822</v>
      </c>
      <c r="N30" s="32">
        <f t="shared" si="7"/>
        <v>1</v>
      </c>
    </row>
    <row r="31" spans="1:14" ht="31.5" x14ac:dyDescent="0.25">
      <c r="A31" s="2" t="s">
        <v>369</v>
      </c>
      <c r="B31" s="2">
        <f t="shared" si="1"/>
        <v>27</v>
      </c>
      <c r="C31" s="3" t="s">
        <v>43</v>
      </c>
      <c r="D31" s="3" t="s">
        <v>44</v>
      </c>
      <c r="E31" s="3" t="s">
        <v>45</v>
      </c>
      <c r="F31" s="19">
        <v>1000</v>
      </c>
      <c r="G31" s="18">
        <f t="shared" si="0"/>
        <v>1</v>
      </c>
      <c r="H31" s="19">
        <v>1000</v>
      </c>
      <c r="I31" s="20">
        <f t="shared" si="2"/>
        <v>700</v>
      </c>
      <c r="J31" s="20">
        <f t="shared" si="3"/>
        <v>600</v>
      </c>
      <c r="K31" s="31">
        <f t="shared" si="4"/>
        <v>600</v>
      </c>
      <c r="L31" s="31">
        <f t="shared" si="5"/>
        <v>680</v>
      </c>
      <c r="M31" s="32">
        <f t="shared" si="6"/>
        <v>1.0294117647058822</v>
      </c>
      <c r="N31" s="32">
        <f t="shared" si="7"/>
        <v>1</v>
      </c>
    </row>
    <row r="32" spans="1:14" x14ac:dyDescent="0.25">
      <c r="A32" s="2" t="s">
        <v>182</v>
      </c>
      <c r="B32" s="2">
        <f t="shared" si="1"/>
        <v>28</v>
      </c>
      <c r="C32" s="3" t="s">
        <v>12</v>
      </c>
      <c r="D32" s="3" t="s">
        <v>3</v>
      </c>
      <c r="E32" s="3" t="s">
        <v>57</v>
      </c>
      <c r="F32" s="19">
        <v>4000</v>
      </c>
      <c r="G32" s="18">
        <f t="shared" si="0"/>
        <v>1</v>
      </c>
      <c r="H32" s="19">
        <v>4000</v>
      </c>
      <c r="I32" s="20">
        <f t="shared" si="2"/>
        <v>2800</v>
      </c>
      <c r="J32" s="20">
        <f t="shared" si="3"/>
        <v>2400</v>
      </c>
      <c r="K32" s="31">
        <f t="shared" si="4"/>
        <v>2400</v>
      </c>
      <c r="L32" s="31">
        <f t="shared" si="5"/>
        <v>2720</v>
      </c>
      <c r="M32" s="32">
        <f t="shared" si="6"/>
        <v>1.0294117647058822</v>
      </c>
      <c r="N32" s="32">
        <f t="shared" si="7"/>
        <v>1</v>
      </c>
    </row>
    <row r="33" spans="1:14" x14ac:dyDescent="0.25">
      <c r="A33" s="2" t="s">
        <v>183</v>
      </c>
      <c r="B33" s="2">
        <f t="shared" si="1"/>
        <v>29</v>
      </c>
      <c r="C33" s="3" t="s">
        <v>12</v>
      </c>
      <c r="D33" s="3" t="s">
        <v>57</v>
      </c>
      <c r="E33" s="3" t="s">
        <v>58</v>
      </c>
      <c r="F33" s="19">
        <v>7000</v>
      </c>
      <c r="G33" s="18">
        <f t="shared" si="0"/>
        <v>1</v>
      </c>
      <c r="H33" s="19">
        <v>7000</v>
      </c>
      <c r="I33" s="20">
        <f t="shared" si="2"/>
        <v>4900</v>
      </c>
      <c r="J33" s="20">
        <f t="shared" si="3"/>
        <v>4200</v>
      </c>
      <c r="K33" s="31">
        <f t="shared" si="4"/>
        <v>4200</v>
      </c>
      <c r="L33" s="31">
        <f t="shared" si="5"/>
        <v>4760</v>
      </c>
      <c r="M33" s="32">
        <f t="shared" si="6"/>
        <v>1.0294117647058822</v>
      </c>
      <c r="N33" s="32">
        <f t="shared" si="7"/>
        <v>1</v>
      </c>
    </row>
    <row r="34" spans="1:14" x14ac:dyDescent="0.25">
      <c r="A34" s="2" t="s">
        <v>184</v>
      </c>
      <c r="B34" s="2">
        <f t="shared" si="1"/>
        <v>30</v>
      </c>
      <c r="C34" s="3" t="s">
        <v>12</v>
      </c>
      <c r="D34" s="3" t="s">
        <v>58</v>
      </c>
      <c r="E34" s="3" t="s">
        <v>11</v>
      </c>
      <c r="F34" s="19">
        <v>12000</v>
      </c>
      <c r="G34" s="18">
        <f t="shared" si="0"/>
        <v>1</v>
      </c>
      <c r="H34" s="19">
        <v>12000</v>
      </c>
      <c r="I34" s="20">
        <f t="shared" si="2"/>
        <v>8400</v>
      </c>
      <c r="J34" s="20">
        <f t="shared" si="3"/>
        <v>7200</v>
      </c>
      <c r="K34" s="31">
        <f t="shared" si="4"/>
        <v>7200</v>
      </c>
      <c r="L34" s="31">
        <f t="shared" si="5"/>
        <v>8160.0000000000009</v>
      </c>
      <c r="M34" s="32">
        <f t="shared" si="6"/>
        <v>1.0294117647058822</v>
      </c>
      <c r="N34" s="32">
        <f t="shared" si="7"/>
        <v>1</v>
      </c>
    </row>
    <row r="35" spans="1:14" x14ac:dyDescent="0.25">
      <c r="A35" s="2" t="s">
        <v>185</v>
      </c>
      <c r="B35" s="2">
        <f t="shared" si="1"/>
        <v>31</v>
      </c>
      <c r="C35" s="3" t="s">
        <v>12</v>
      </c>
      <c r="D35" s="3" t="s">
        <v>11</v>
      </c>
      <c r="E35" s="3" t="s">
        <v>18</v>
      </c>
      <c r="F35" s="19">
        <v>8600</v>
      </c>
      <c r="G35" s="18">
        <f t="shared" si="0"/>
        <v>1</v>
      </c>
      <c r="H35" s="19">
        <v>8600</v>
      </c>
      <c r="I35" s="20">
        <f t="shared" si="2"/>
        <v>6020</v>
      </c>
      <c r="J35" s="20">
        <f t="shared" si="3"/>
        <v>5160</v>
      </c>
      <c r="K35" s="31">
        <f t="shared" si="4"/>
        <v>5160</v>
      </c>
      <c r="L35" s="31">
        <f t="shared" si="5"/>
        <v>5848</v>
      </c>
      <c r="M35" s="32">
        <f t="shared" si="6"/>
        <v>1.0294117647058822</v>
      </c>
      <c r="N35" s="32">
        <f t="shared" si="7"/>
        <v>1</v>
      </c>
    </row>
    <row r="36" spans="1:14" ht="31.5" x14ac:dyDescent="0.25">
      <c r="A36" s="2" t="s">
        <v>274</v>
      </c>
      <c r="B36" s="2">
        <f t="shared" si="1"/>
        <v>32</v>
      </c>
      <c r="C36" s="3" t="s">
        <v>12</v>
      </c>
      <c r="D36" s="3" t="s">
        <v>18</v>
      </c>
      <c r="E36" s="3" t="s">
        <v>89</v>
      </c>
      <c r="F36" s="19">
        <v>6200</v>
      </c>
      <c r="G36" s="18">
        <f t="shared" si="0"/>
        <v>1</v>
      </c>
      <c r="H36" s="19">
        <v>6200</v>
      </c>
      <c r="I36" s="20">
        <f t="shared" si="2"/>
        <v>4340</v>
      </c>
      <c r="J36" s="20">
        <f t="shared" si="3"/>
        <v>3720</v>
      </c>
      <c r="K36" s="31">
        <f t="shared" si="4"/>
        <v>3720</v>
      </c>
      <c r="L36" s="31">
        <f t="shared" si="5"/>
        <v>4216</v>
      </c>
      <c r="M36" s="32">
        <f t="shared" si="6"/>
        <v>1.0294117647058822</v>
      </c>
      <c r="N36" s="32">
        <f t="shared" si="7"/>
        <v>1</v>
      </c>
    </row>
    <row r="37" spans="1:14" ht="31.5" x14ac:dyDescent="0.25">
      <c r="A37" s="2" t="s">
        <v>275</v>
      </c>
      <c r="B37" s="2">
        <f t="shared" si="1"/>
        <v>33</v>
      </c>
      <c r="C37" s="3" t="s">
        <v>12</v>
      </c>
      <c r="D37" s="3" t="s">
        <v>90</v>
      </c>
      <c r="E37" s="3" t="s">
        <v>29</v>
      </c>
      <c r="F37" s="19">
        <v>5500</v>
      </c>
      <c r="G37" s="18">
        <f t="shared" ref="G37:G55" si="8">H37/F37</f>
        <v>1</v>
      </c>
      <c r="H37" s="19">
        <v>5500</v>
      </c>
      <c r="I37" s="20">
        <f t="shared" si="2"/>
        <v>3849.9999999999995</v>
      </c>
      <c r="J37" s="20">
        <f t="shared" si="3"/>
        <v>3300</v>
      </c>
      <c r="K37" s="31">
        <f t="shared" si="4"/>
        <v>3300</v>
      </c>
      <c r="L37" s="31">
        <f t="shared" si="5"/>
        <v>3740.0000000000005</v>
      </c>
      <c r="M37" s="32">
        <f t="shared" si="6"/>
        <v>1.029411764705882</v>
      </c>
      <c r="N37" s="32">
        <f t="shared" si="7"/>
        <v>1</v>
      </c>
    </row>
    <row r="38" spans="1:14" x14ac:dyDescent="0.25">
      <c r="A38" s="2" t="s">
        <v>186</v>
      </c>
      <c r="B38" s="2">
        <f t="shared" si="1"/>
        <v>34</v>
      </c>
      <c r="C38" s="3" t="s">
        <v>58</v>
      </c>
      <c r="D38" s="3" t="s">
        <v>3</v>
      </c>
      <c r="E38" s="3" t="s">
        <v>12</v>
      </c>
      <c r="F38" s="19">
        <v>12000</v>
      </c>
      <c r="G38" s="18">
        <f t="shared" si="8"/>
        <v>1</v>
      </c>
      <c r="H38" s="19">
        <v>12000</v>
      </c>
      <c r="I38" s="20">
        <f t="shared" si="2"/>
        <v>8400</v>
      </c>
      <c r="J38" s="20">
        <f t="shared" si="3"/>
        <v>7200</v>
      </c>
      <c r="K38" s="31">
        <f t="shared" si="4"/>
        <v>7200</v>
      </c>
      <c r="L38" s="31">
        <f t="shared" si="5"/>
        <v>8160.0000000000009</v>
      </c>
      <c r="M38" s="32">
        <f t="shared" si="6"/>
        <v>1.0294117647058822</v>
      </c>
      <c r="N38" s="32">
        <f t="shared" si="7"/>
        <v>1</v>
      </c>
    </row>
    <row r="39" spans="1:14" x14ac:dyDescent="0.25">
      <c r="A39" s="2" t="s">
        <v>187</v>
      </c>
      <c r="B39" s="2">
        <f t="shared" si="1"/>
        <v>35</v>
      </c>
      <c r="C39" s="3" t="s">
        <v>58</v>
      </c>
      <c r="D39" s="3" t="s">
        <v>12</v>
      </c>
      <c r="E39" s="3" t="s">
        <v>13</v>
      </c>
      <c r="F39" s="19">
        <v>8600</v>
      </c>
      <c r="G39" s="18">
        <f t="shared" si="8"/>
        <v>1</v>
      </c>
      <c r="H39" s="19">
        <v>8600</v>
      </c>
      <c r="I39" s="20">
        <f t="shared" si="2"/>
        <v>6020</v>
      </c>
      <c r="J39" s="20">
        <f t="shared" si="3"/>
        <v>5160</v>
      </c>
      <c r="K39" s="31">
        <f t="shared" si="4"/>
        <v>5160</v>
      </c>
      <c r="L39" s="31">
        <f t="shared" si="5"/>
        <v>5848</v>
      </c>
      <c r="M39" s="32">
        <f t="shared" si="6"/>
        <v>1.0294117647058822</v>
      </c>
      <c r="N39" s="32">
        <f t="shared" si="7"/>
        <v>1</v>
      </c>
    </row>
    <row r="40" spans="1:14" x14ac:dyDescent="0.25">
      <c r="A40" s="2" t="s">
        <v>188</v>
      </c>
      <c r="B40" s="2">
        <f t="shared" si="1"/>
        <v>36</v>
      </c>
      <c r="C40" s="3" t="s">
        <v>13</v>
      </c>
      <c r="D40" s="3" t="s">
        <v>18</v>
      </c>
      <c r="E40" s="3" t="s">
        <v>9</v>
      </c>
      <c r="F40" s="19">
        <v>8300</v>
      </c>
      <c r="G40" s="18">
        <f t="shared" si="8"/>
        <v>1</v>
      </c>
      <c r="H40" s="19">
        <v>8300</v>
      </c>
      <c r="I40" s="20">
        <f t="shared" si="2"/>
        <v>5810</v>
      </c>
      <c r="J40" s="20">
        <f t="shared" si="3"/>
        <v>4980</v>
      </c>
      <c r="K40" s="31">
        <f t="shared" si="4"/>
        <v>4980</v>
      </c>
      <c r="L40" s="31">
        <f t="shared" si="5"/>
        <v>5644</v>
      </c>
      <c r="M40" s="32">
        <f t="shared" si="6"/>
        <v>1.0294117647058822</v>
      </c>
      <c r="N40" s="32">
        <f t="shared" si="7"/>
        <v>1</v>
      </c>
    </row>
    <row r="41" spans="1:14" x14ac:dyDescent="0.25">
      <c r="A41" s="2" t="s">
        <v>189</v>
      </c>
      <c r="B41" s="2">
        <f t="shared" si="1"/>
        <v>37</v>
      </c>
      <c r="C41" s="3" t="s">
        <v>13</v>
      </c>
      <c r="D41" s="3" t="s">
        <v>9</v>
      </c>
      <c r="E41" s="3" t="s">
        <v>12</v>
      </c>
      <c r="F41" s="19">
        <v>4800</v>
      </c>
      <c r="G41" s="18">
        <f t="shared" si="8"/>
        <v>1</v>
      </c>
      <c r="H41" s="19">
        <v>4800</v>
      </c>
      <c r="I41" s="20">
        <f t="shared" si="2"/>
        <v>3360</v>
      </c>
      <c r="J41" s="20">
        <f t="shared" si="3"/>
        <v>2880</v>
      </c>
      <c r="K41" s="31">
        <f t="shared" si="4"/>
        <v>2880</v>
      </c>
      <c r="L41" s="31">
        <f t="shared" si="5"/>
        <v>3264.0000000000005</v>
      </c>
      <c r="M41" s="32">
        <f t="shared" si="6"/>
        <v>1.0294117647058822</v>
      </c>
      <c r="N41" s="32">
        <f t="shared" si="7"/>
        <v>1</v>
      </c>
    </row>
    <row r="42" spans="1:14" x14ac:dyDescent="0.25">
      <c r="A42" s="2" t="s">
        <v>190</v>
      </c>
      <c r="B42" s="2">
        <f t="shared" si="1"/>
        <v>38</v>
      </c>
      <c r="C42" s="3" t="s">
        <v>11</v>
      </c>
      <c r="D42" s="3" t="s">
        <v>26</v>
      </c>
      <c r="E42" s="3" t="s">
        <v>13</v>
      </c>
      <c r="F42" s="19">
        <v>7100</v>
      </c>
      <c r="G42" s="18">
        <f t="shared" si="8"/>
        <v>1</v>
      </c>
      <c r="H42" s="19">
        <v>7100</v>
      </c>
      <c r="I42" s="20">
        <f t="shared" si="2"/>
        <v>4970</v>
      </c>
      <c r="J42" s="20">
        <f t="shared" si="3"/>
        <v>4260</v>
      </c>
      <c r="K42" s="31">
        <f t="shared" si="4"/>
        <v>4260</v>
      </c>
      <c r="L42" s="31">
        <f t="shared" si="5"/>
        <v>4828</v>
      </c>
      <c r="M42" s="32">
        <f t="shared" si="6"/>
        <v>1.0294117647058822</v>
      </c>
      <c r="N42" s="32">
        <f t="shared" si="7"/>
        <v>1</v>
      </c>
    </row>
    <row r="43" spans="1:14" x14ac:dyDescent="0.25">
      <c r="A43" s="2" t="s">
        <v>191</v>
      </c>
      <c r="B43" s="2">
        <f t="shared" si="1"/>
        <v>39</v>
      </c>
      <c r="C43" s="3" t="s">
        <v>11</v>
      </c>
      <c r="D43" s="3" t="s">
        <v>13</v>
      </c>
      <c r="E43" s="3" t="s">
        <v>7</v>
      </c>
      <c r="F43" s="19">
        <v>8100</v>
      </c>
      <c r="G43" s="18">
        <f t="shared" si="8"/>
        <v>1</v>
      </c>
      <c r="H43" s="19">
        <v>8100</v>
      </c>
      <c r="I43" s="20">
        <f t="shared" si="2"/>
        <v>5670</v>
      </c>
      <c r="J43" s="20">
        <f t="shared" si="3"/>
        <v>4860</v>
      </c>
      <c r="K43" s="31">
        <f t="shared" si="4"/>
        <v>4860</v>
      </c>
      <c r="L43" s="31">
        <f t="shared" si="5"/>
        <v>5508</v>
      </c>
      <c r="M43" s="32">
        <f t="shared" si="6"/>
        <v>1.0294117647058822</v>
      </c>
      <c r="N43" s="32">
        <f t="shared" si="7"/>
        <v>1</v>
      </c>
    </row>
    <row r="44" spans="1:14" x14ac:dyDescent="0.25">
      <c r="A44" s="2" t="s">
        <v>192</v>
      </c>
      <c r="B44" s="2">
        <f t="shared" si="1"/>
        <v>40</v>
      </c>
      <c r="C44" s="3" t="s">
        <v>50</v>
      </c>
      <c r="D44" s="3" t="s">
        <v>59</v>
      </c>
      <c r="E44" s="3" t="s">
        <v>58</v>
      </c>
      <c r="F44" s="19">
        <v>9000</v>
      </c>
      <c r="G44" s="18">
        <f t="shared" si="8"/>
        <v>1</v>
      </c>
      <c r="H44" s="19">
        <v>9000</v>
      </c>
      <c r="I44" s="20">
        <f t="shared" si="2"/>
        <v>6300</v>
      </c>
      <c r="J44" s="20">
        <f t="shared" si="3"/>
        <v>5400</v>
      </c>
      <c r="K44" s="31">
        <f t="shared" si="4"/>
        <v>5400</v>
      </c>
      <c r="L44" s="31">
        <f t="shared" si="5"/>
        <v>6120</v>
      </c>
      <c r="M44" s="32">
        <f t="shared" si="6"/>
        <v>1.0294117647058822</v>
      </c>
      <c r="N44" s="32">
        <f t="shared" si="7"/>
        <v>1</v>
      </c>
    </row>
    <row r="45" spans="1:14" x14ac:dyDescent="0.25">
      <c r="A45" s="2" t="s">
        <v>193</v>
      </c>
      <c r="B45" s="2">
        <f t="shared" si="1"/>
        <v>41</v>
      </c>
      <c r="C45" s="3" t="s">
        <v>50</v>
      </c>
      <c r="D45" s="3" t="s">
        <v>58</v>
      </c>
      <c r="E45" s="3" t="s">
        <v>10</v>
      </c>
      <c r="F45" s="19">
        <v>12000</v>
      </c>
      <c r="G45" s="18">
        <f t="shared" si="8"/>
        <v>1</v>
      </c>
      <c r="H45" s="19">
        <v>12000</v>
      </c>
      <c r="I45" s="20">
        <f t="shared" si="2"/>
        <v>8400</v>
      </c>
      <c r="J45" s="20">
        <f t="shared" si="3"/>
        <v>7200</v>
      </c>
      <c r="K45" s="31">
        <f t="shared" si="4"/>
        <v>7200</v>
      </c>
      <c r="L45" s="31">
        <f t="shared" si="5"/>
        <v>8160.0000000000009</v>
      </c>
      <c r="M45" s="32">
        <f t="shared" si="6"/>
        <v>1.0294117647058822</v>
      </c>
      <c r="N45" s="32">
        <f t="shared" si="7"/>
        <v>1</v>
      </c>
    </row>
    <row r="46" spans="1:14" x14ac:dyDescent="0.25">
      <c r="A46" s="2" t="s">
        <v>194</v>
      </c>
      <c r="B46" s="2">
        <f t="shared" si="1"/>
        <v>42</v>
      </c>
      <c r="C46" s="3" t="s">
        <v>50</v>
      </c>
      <c r="D46" s="3" t="s">
        <v>10</v>
      </c>
      <c r="E46" s="3" t="s">
        <v>11</v>
      </c>
      <c r="F46" s="19">
        <v>11000</v>
      </c>
      <c r="G46" s="18">
        <f t="shared" si="8"/>
        <v>1</v>
      </c>
      <c r="H46" s="19">
        <v>11000</v>
      </c>
      <c r="I46" s="20">
        <f t="shared" si="2"/>
        <v>7699.9999999999991</v>
      </c>
      <c r="J46" s="20">
        <f t="shared" si="3"/>
        <v>6600</v>
      </c>
      <c r="K46" s="31">
        <f t="shared" si="4"/>
        <v>6600</v>
      </c>
      <c r="L46" s="31">
        <f t="shared" si="5"/>
        <v>7480.0000000000009</v>
      </c>
      <c r="M46" s="32">
        <f t="shared" si="6"/>
        <v>1.029411764705882</v>
      </c>
      <c r="N46" s="32">
        <f t="shared" si="7"/>
        <v>1</v>
      </c>
    </row>
    <row r="47" spans="1:14" x14ac:dyDescent="0.25">
      <c r="A47" s="2" t="s">
        <v>195</v>
      </c>
      <c r="B47" s="2">
        <f t="shared" si="1"/>
        <v>43</v>
      </c>
      <c r="C47" s="3" t="s">
        <v>9</v>
      </c>
      <c r="D47" s="3" t="s">
        <v>3</v>
      </c>
      <c r="E47" s="3" t="s">
        <v>12</v>
      </c>
      <c r="F47" s="19">
        <v>8000</v>
      </c>
      <c r="G47" s="18">
        <f t="shared" si="8"/>
        <v>1</v>
      </c>
      <c r="H47" s="19">
        <v>8000</v>
      </c>
      <c r="I47" s="20">
        <f t="shared" si="2"/>
        <v>5600</v>
      </c>
      <c r="J47" s="20">
        <f t="shared" si="3"/>
        <v>4800</v>
      </c>
      <c r="K47" s="31">
        <f t="shared" si="4"/>
        <v>4800</v>
      </c>
      <c r="L47" s="31">
        <f t="shared" si="5"/>
        <v>5440</v>
      </c>
      <c r="M47" s="32">
        <f t="shared" si="6"/>
        <v>1.0294117647058822</v>
      </c>
      <c r="N47" s="32">
        <f t="shared" si="7"/>
        <v>1</v>
      </c>
    </row>
    <row r="48" spans="1:14" x14ac:dyDescent="0.25">
      <c r="A48" s="2" t="s">
        <v>196</v>
      </c>
      <c r="B48" s="2">
        <f t="shared" si="1"/>
        <v>44</v>
      </c>
      <c r="C48" s="3" t="s">
        <v>9</v>
      </c>
      <c r="D48" s="3" t="s">
        <v>12</v>
      </c>
      <c r="E48" s="3" t="s">
        <v>60</v>
      </c>
      <c r="F48" s="19">
        <v>6000</v>
      </c>
      <c r="G48" s="18">
        <f t="shared" si="8"/>
        <v>1</v>
      </c>
      <c r="H48" s="19">
        <v>6000</v>
      </c>
      <c r="I48" s="20">
        <f t="shared" si="2"/>
        <v>4200</v>
      </c>
      <c r="J48" s="20">
        <f t="shared" si="3"/>
        <v>3600</v>
      </c>
      <c r="K48" s="31">
        <f t="shared" si="4"/>
        <v>3600</v>
      </c>
      <c r="L48" s="31">
        <f t="shared" si="5"/>
        <v>4080.0000000000005</v>
      </c>
      <c r="M48" s="32">
        <f t="shared" si="6"/>
        <v>1.0294117647058822</v>
      </c>
      <c r="N48" s="32">
        <f t="shared" si="7"/>
        <v>1</v>
      </c>
    </row>
    <row r="49" spans="1:14" x14ac:dyDescent="0.25">
      <c r="A49" s="2" t="s">
        <v>197</v>
      </c>
      <c r="B49" s="2">
        <f t="shared" si="1"/>
        <v>45</v>
      </c>
      <c r="C49" s="3" t="s">
        <v>59</v>
      </c>
      <c r="D49" s="3" t="s">
        <v>3</v>
      </c>
      <c r="E49" s="3" t="s">
        <v>12</v>
      </c>
      <c r="F49" s="19">
        <v>8300</v>
      </c>
      <c r="G49" s="18">
        <f t="shared" si="8"/>
        <v>1</v>
      </c>
      <c r="H49" s="19">
        <v>8300</v>
      </c>
      <c r="I49" s="20">
        <f t="shared" si="2"/>
        <v>5810</v>
      </c>
      <c r="J49" s="20">
        <f t="shared" si="3"/>
        <v>4980</v>
      </c>
      <c r="K49" s="31">
        <f t="shared" si="4"/>
        <v>4980</v>
      </c>
      <c r="L49" s="31">
        <f t="shared" si="5"/>
        <v>5644</v>
      </c>
      <c r="M49" s="32">
        <f t="shared" si="6"/>
        <v>1.0294117647058822</v>
      </c>
      <c r="N49" s="32">
        <f t="shared" si="7"/>
        <v>1</v>
      </c>
    </row>
    <row r="50" spans="1:14" x14ac:dyDescent="0.25">
      <c r="A50" s="2" t="s">
        <v>198</v>
      </c>
      <c r="B50" s="2">
        <f t="shared" si="1"/>
        <v>46</v>
      </c>
      <c r="C50" s="3" t="s">
        <v>59</v>
      </c>
      <c r="D50" s="3" t="s">
        <v>12</v>
      </c>
      <c r="E50" s="3" t="s">
        <v>26</v>
      </c>
      <c r="F50" s="19">
        <v>6500</v>
      </c>
      <c r="G50" s="18">
        <f t="shared" si="8"/>
        <v>1</v>
      </c>
      <c r="H50" s="19">
        <v>6500</v>
      </c>
      <c r="I50" s="20">
        <f t="shared" si="2"/>
        <v>4550</v>
      </c>
      <c r="J50" s="20">
        <f t="shared" si="3"/>
        <v>3900</v>
      </c>
      <c r="K50" s="31">
        <f t="shared" si="4"/>
        <v>3900</v>
      </c>
      <c r="L50" s="31">
        <f t="shared" si="5"/>
        <v>4420</v>
      </c>
      <c r="M50" s="32">
        <f t="shared" si="6"/>
        <v>1.0294117647058822</v>
      </c>
      <c r="N50" s="32">
        <f t="shared" si="7"/>
        <v>1</v>
      </c>
    </row>
    <row r="51" spans="1:14" x14ac:dyDescent="0.25">
      <c r="A51" s="2" t="s">
        <v>199</v>
      </c>
      <c r="B51" s="2">
        <f t="shared" si="1"/>
        <v>47</v>
      </c>
      <c r="C51" s="3" t="s">
        <v>26</v>
      </c>
      <c r="D51" s="3" t="s">
        <v>18</v>
      </c>
      <c r="E51" s="3" t="s">
        <v>8</v>
      </c>
      <c r="F51" s="19">
        <v>7000</v>
      </c>
      <c r="G51" s="18">
        <f t="shared" si="8"/>
        <v>1</v>
      </c>
      <c r="H51" s="19">
        <v>7000</v>
      </c>
      <c r="I51" s="20">
        <f t="shared" si="2"/>
        <v>4900</v>
      </c>
      <c r="J51" s="20">
        <f t="shared" si="3"/>
        <v>4200</v>
      </c>
      <c r="K51" s="31">
        <f t="shared" si="4"/>
        <v>4200</v>
      </c>
      <c r="L51" s="31">
        <f t="shared" si="5"/>
        <v>4760</v>
      </c>
      <c r="M51" s="32">
        <f t="shared" si="6"/>
        <v>1.0294117647058822</v>
      </c>
      <c r="N51" s="32">
        <f t="shared" si="7"/>
        <v>1</v>
      </c>
    </row>
    <row r="52" spans="1:14" x14ac:dyDescent="0.25">
      <c r="A52" s="2" t="s">
        <v>200</v>
      </c>
      <c r="B52" s="2">
        <f t="shared" si="1"/>
        <v>48</v>
      </c>
      <c r="C52" s="3" t="s">
        <v>26</v>
      </c>
      <c r="D52" s="3" t="s">
        <v>8</v>
      </c>
      <c r="E52" s="3" t="s">
        <v>24</v>
      </c>
      <c r="F52" s="19">
        <v>6000</v>
      </c>
      <c r="G52" s="18">
        <f t="shared" si="8"/>
        <v>1</v>
      </c>
      <c r="H52" s="19">
        <v>6000</v>
      </c>
      <c r="I52" s="20">
        <f t="shared" si="2"/>
        <v>4200</v>
      </c>
      <c r="J52" s="20">
        <f t="shared" si="3"/>
        <v>3600</v>
      </c>
      <c r="K52" s="31">
        <f t="shared" si="4"/>
        <v>3600</v>
      </c>
      <c r="L52" s="31">
        <f t="shared" si="5"/>
        <v>4080.0000000000005</v>
      </c>
      <c r="M52" s="32">
        <f t="shared" si="6"/>
        <v>1.0294117647058822</v>
      </c>
      <c r="N52" s="32">
        <f t="shared" si="7"/>
        <v>1</v>
      </c>
    </row>
    <row r="53" spans="1:14" x14ac:dyDescent="0.25">
      <c r="A53" s="2" t="s">
        <v>264</v>
      </c>
      <c r="B53" s="2">
        <f t="shared" si="1"/>
        <v>49</v>
      </c>
      <c r="C53" s="3" t="s">
        <v>26</v>
      </c>
      <c r="D53" s="3" t="s">
        <v>18</v>
      </c>
      <c r="E53" s="3" t="s">
        <v>4</v>
      </c>
      <c r="F53" s="19">
        <v>7700</v>
      </c>
      <c r="G53" s="18">
        <f t="shared" si="8"/>
        <v>1</v>
      </c>
      <c r="H53" s="19">
        <v>7700</v>
      </c>
      <c r="I53" s="20">
        <f t="shared" si="2"/>
        <v>5390</v>
      </c>
      <c r="J53" s="20">
        <f t="shared" si="3"/>
        <v>4620</v>
      </c>
      <c r="K53" s="31">
        <f t="shared" si="4"/>
        <v>4620</v>
      </c>
      <c r="L53" s="31">
        <f t="shared" si="5"/>
        <v>5236</v>
      </c>
      <c r="M53" s="32">
        <f t="shared" si="6"/>
        <v>1.0294117647058822</v>
      </c>
      <c r="N53" s="32">
        <f t="shared" si="7"/>
        <v>1</v>
      </c>
    </row>
    <row r="54" spans="1:14" ht="12" customHeight="1" x14ac:dyDescent="0.25">
      <c r="A54" s="2" t="s">
        <v>265</v>
      </c>
      <c r="B54" s="2">
        <f t="shared" si="1"/>
        <v>50</v>
      </c>
      <c r="C54" s="16" t="s">
        <v>267</v>
      </c>
      <c r="D54" s="16" t="s">
        <v>17</v>
      </c>
      <c r="E54" s="16" t="s">
        <v>15</v>
      </c>
      <c r="F54" s="19">
        <v>5500</v>
      </c>
      <c r="G54" s="18">
        <f t="shared" si="8"/>
        <v>1</v>
      </c>
      <c r="H54" s="19">
        <v>5500</v>
      </c>
      <c r="I54" s="20">
        <f t="shared" si="2"/>
        <v>3849.9999999999995</v>
      </c>
      <c r="J54" s="20">
        <f t="shared" si="3"/>
        <v>3300</v>
      </c>
      <c r="K54" s="31">
        <f t="shared" si="4"/>
        <v>3300</v>
      </c>
      <c r="L54" s="31">
        <f t="shared" si="5"/>
        <v>3740.0000000000005</v>
      </c>
      <c r="M54" s="32">
        <f t="shared" si="6"/>
        <v>1.029411764705882</v>
      </c>
      <c r="N54" s="32">
        <f t="shared" si="7"/>
        <v>1</v>
      </c>
    </row>
    <row r="55" spans="1:14" ht="12" customHeight="1" x14ac:dyDescent="0.25">
      <c r="A55" s="2" t="s">
        <v>266</v>
      </c>
      <c r="B55" s="2">
        <f t="shared" si="1"/>
        <v>51</v>
      </c>
      <c r="C55" s="16" t="s">
        <v>268</v>
      </c>
      <c r="D55" s="16" t="s">
        <v>17</v>
      </c>
      <c r="E55" s="16" t="s">
        <v>15</v>
      </c>
      <c r="F55" s="19">
        <v>5500</v>
      </c>
      <c r="G55" s="18">
        <f t="shared" si="8"/>
        <v>1</v>
      </c>
      <c r="H55" s="19">
        <v>5500</v>
      </c>
      <c r="I55" s="20">
        <f t="shared" si="2"/>
        <v>3849.9999999999995</v>
      </c>
      <c r="J55" s="20">
        <f t="shared" si="3"/>
        <v>3300</v>
      </c>
      <c r="K55" s="31">
        <f t="shared" si="4"/>
        <v>3300</v>
      </c>
      <c r="L55" s="31">
        <f t="shared" si="5"/>
        <v>3740.0000000000005</v>
      </c>
      <c r="M55" s="32">
        <f t="shared" si="6"/>
        <v>1.029411764705882</v>
      </c>
      <c r="N55" s="32">
        <f t="shared" si="7"/>
        <v>1</v>
      </c>
    </row>
    <row r="56" spans="1:14" ht="12" customHeight="1" x14ac:dyDescent="0.25">
      <c r="A56" s="2" t="s">
        <v>201</v>
      </c>
      <c r="B56" s="2">
        <f t="shared" si="1"/>
        <v>52</v>
      </c>
      <c r="C56" s="3" t="s">
        <v>24</v>
      </c>
      <c r="D56" s="3" t="s">
        <v>3</v>
      </c>
      <c r="E56" s="3" t="s">
        <v>26</v>
      </c>
      <c r="F56" s="19">
        <v>5000</v>
      </c>
      <c r="G56" s="18">
        <f t="shared" ref="G56:G85" si="9">H56/F56</f>
        <v>1</v>
      </c>
      <c r="H56" s="19">
        <v>5000</v>
      </c>
      <c r="I56" s="20">
        <f t="shared" si="2"/>
        <v>3500</v>
      </c>
      <c r="J56" s="20">
        <f t="shared" si="3"/>
        <v>3000</v>
      </c>
      <c r="K56" s="31">
        <f t="shared" si="4"/>
        <v>3000</v>
      </c>
      <c r="L56" s="31">
        <f t="shared" si="5"/>
        <v>3400.0000000000005</v>
      </c>
      <c r="M56" s="32">
        <f t="shared" si="6"/>
        <v>1.0294117647058822</v>
      </c>
      <c r="N56" s="32">
        <f t="shared" si="7"/>
        <v>1</v>
      </c>
    </row>
    <row r="57" spans="1:14" x14ac:dyDescent="0.25">
      <c r="A57" s="2" t="s">
        <v>202</v>
      </c>
      <c r="B57" s="2">
        <f t="shared" si="1"/>
        <v>53</v>
      </c>
      <c r="C57" s="3" t="s">
        <v>36</v>
      </c>
      <c r="D57" s="3" t="s">
        <v>13</v>
      </c>
      <c r="E57" s="3" t="s">
        <v>26</v>
      </c>
      <c r="F57" s="19">
        <v>7000</v>
      </c>
      <c r="G57" s="18">
        <f t="shared" si="9"/>
        <v>1</v>
      </c>
      <c r="H57" s="19">
        <v>7000</v>
      </c>
      <c r="I57" s="20">
        <f t="shared" si="2"/>
        <v>4900</v>
      </c>
      <c r="J57" s="20">
        <f t="shared" si="3"/>
        <v>4200</v>
      </c>
      <c r="K57" s="31">
        <f t="shared" si="4"/>
        <v>4200</v>
      </c>
      <c r="L57" s="31">
        <f t="shared" si="5"/>
        <v>4760</v>
      </c>
      <c r="M57" s="32">
        <f t="shared" si="6"/>
        <v>1.0294117647058822</v>
      </c>
      <c r="N57" s="32">
        <f t="shared" si="7"/>
        <v>1</v>
      </c>
    </row>
    <row r="58" spans="1:14" x14ac:dyDescent="0.25">
      <c r="A58" s="2" t="s">
        <v>203</v>
      </c>
      <c r="B58" s="2">
        <f t="shared" si="1"/>
        <v>54</v>
      </c>
      <c r="C58" s="3" t="s">
        <v>61</v>
      </c>
      <c r="D58" s="3" t="s">
        <v>12</v>
      </c>
      <c r="E58" s="3" t="s">
        <v>62</v>
      </c>
      <c r="F58" s="19">
        <v>2000</v>
      </c>
      <c r="G58" s="18">
        <f t="shared" si="9"/>
        <v>1</v>
      </c>
      <c r="H58" s="19">
        <v>2000</v>
      </c>
      <c r="I58" s="20">
        <f t="shared" si="2"/>
        <v>1400</v>
      </c>
      <c r="J58" s="20">
        <f t="shared" si="3"/>
        <v>1200</v>
      </c>
      <c r="K58" s="31">
        <f t="shared" si="4"/>
        <v>1200</v>
      </c>
      <c r="L58" s="31">
        <f t="shared" si="5"/>
        <v>1360</v>
      </c>
      <c r="M58" s="32">
        <f t="shared" si="6"/>
        <v>1.0294117647058822</v>
      </c>
      <c r="N58" s="32">
        <f t="shared" si="7"/>
        <v>1</v>
      </c>
    </row>
    <row r="59" spans="1:14" ht="31.5" x14ac:dyDescent="0.25">
      <c r="A59" s="2" t="s">
        <v>204</v>
      </c>
      <c r="B59" s="2">
        <f t="shared" si="1"/>
        <v>55</v>
      </c>
      <c r="C59" s="3" t="s">
        <v>61</v>
      </c>
      <c r="D59" s="14" t="s">
        <v>62</v>
      </c>
      <c r="E59" s="14" t="s">
        <v>432</v>
      </c>
      <c r="F59" s="19">
        <v>1800</v>
      </c>
      <c r="G59" s="18">
        <f t="shared" si="9"/>
        <v>1</v>
      </c>
      <c r="H59" s="19">
        <v>1800</v>
      </c>
      <c r="I59" s="20">
        <f t="shared" si="2"/>
        <v>1260</v>
      </c>
      <c r="J59" s="20">
        <f t="shared" si="3"/>
        <v>1080</v>
      </c>
      <c r="K59" s="31">
        <f t="shared" si="4"/>
        <v>1080</v>
      </c>
      <c r="L59" s="31">
        <f t="shared" si="5"/>
        <v>1224</v>
      </c>
      <c r="M59" s="32">
        <f t="shared" si="6"/>
        <v>1.0294117647058822</v>
      </c>
      <c r="N59" s="32">
        <f t="shared" si="7"/>
        <v>1</v>
      </c>
    </row>
    <row r="60" spans="1:14" ht="31.5" x14ac:dyDescent="0.25">
      <c r="A60" s="2" t="s">
        <v>205</v>
      </c>
      <c r="B60" s="2">
        <f t="shared" si="1"/>
        <v>56</v>
      </c>
      <c r="C60" s="3" t="s">
        <v>61</v>
      </c>
      <c r="D60" s="14" t="s">
        <v>378</v>
      </c>
      <c r="E60" s="14" t="s">
        <v>63</v>
      </c>
      <c r="F60" s="19">
        <v>1600</v>
      </c>
      <c r="G60" s="18">
        <f t="shared" si="9"/>
        <v>1</v>
      </c>
      <c r="H60" s="19">
        <v>1600</v>
      </c>
      <c r="I60" s="20">
        <f t="shared" si="2"/>
        <v>1120</v>
      </c>
      <c r="J60" s="20">
        <f t="shared" si="3"/>
        <v>960</v>
      </c>
      <c r="K60" s="31">
        <f t="shared" si="4"/>
        <v>960</v>
      </c>
      <c r="L60" s="31">
        <f t="shared" si="5"/>
        <v>1088</v>
      </c>
      <c r="M60" s="32">
        <f t="shared" si="6"/>
        <v>1.0294117647058822</v>
      </c>
      <c r="N60" s="32">
        <f t="shared" si="7"/>
        <v>1</v>
      </c>
    </row>
    <row r="61" spans="1:14" ht="31.5" x14ac:dyDescent="0.25">
      <c r="A61" s="2" t="s">
        <v>206</v>
      </c>
      <c r="B61" s="2">
        <f t="shared" si="1"/>
        <v>57</v>
      </c>
      <c r="C61" s="3" t="s">
        <v>64</v>
      </c>
      <c r="D61" s="14" t="s">
        <v>52</v>
      </c>
      <c r="E61" s="14" t="s">
        <v>379</v>
      </c>
      <c r="F61" s="19">
        <v>2000</v>
      </c>
      <c r="G61" s="18">
        <f t="shared" si="9"/>
        <v>1</v>
      </c>
      <c r="H61" s="19">
        <v>2000</v>
      </c>
      <c r="I61" s="20">
        <f t="shared" si="2"/>
        <v>1400</v>
      </c>
      <c r="J61" s="20">
        <f t="shared" si="3"/>
        <v>1200</v>
      </c>
      <c r="K61" s="31">
        <f t="shared" si="4"/>
        <v>1200</v>
      </c>
      <c r="L61" s="31">
        <f t="shared" si="5"/>
        <v>1360</v>
      </c>
      <c r="M61" s="32">
        <f t="shared" si="6"/>
        <v>1.0294117647058822</v>
      </c>
      <c r="N61" s="32">
        <f t="shared" si="7"/>
        <v>1</v>
      </c>
    </row>
    <row r="62" spans="1:14" x14ac:dyDescent="0.25">
      <c r="A62" s="2" t="s">
        <v>207</v>
      </c>
      <c r="B62" s="2">
        <f t="shared" si="1"/>
        <v>58</v>
      </c>
      <c r="C62" s="3" t="s">
        <v>62</v>
      </c>
      <c r="D62" s="14" t="s">
        <v>52</v>
      </c>
      <c r="E62" s="14" t="s">
        <v>61</v>
      </c>
      <c r="F62" s="19">
        <v>2000</v>
      </c>
      <c r="G62" s="18">
        <f t="shared" si="9"/>
        <v>1</v>
      </c>
      <c r="H62" s="19">
        <v>2000</v>
      </c>
      <c r="I62" s="20">
        <f t="shared" si="2"/>
        <v>1400</v>
      </c>
      <c r="J62" s="20">
        <f t="shared" si="3"/>
        <v>1200</v>
      </c>
      <c r="K62" s="31">
        <f t="shared" si="4"/>
        <v>1200</v>
      </c>
      <c r="L62" s="31">
        <f t="shared" si="5"/>
        <v>1360</v>
      </c>
      <c r="M62" s="32">
        <f t="shared" si="6"/>
        <v>1.0294117647058822</v>
      </c>
      <c r="N62" s="32">
        <f t="shared" si="7"/>
        <v>1</v>
      </c>
    </row>
    <row r="63" spans="1:14" x14ac:dyDescent="0.25">
      <c r="A63" s="2" t="s">
        <v>208</v>
      </c>
      <c r="B63" s="2">
        <f t="shared" si="1"/>
        <v>59</v>
      </c>
      <c r="C63" s="3" t="s">
        <v>65</v>
      </c>
      <c r="D63" s="14" t="s">
        <v>53</v>
      </c>
      <c r="E63" s="14" t="s">
        <v>45</v>
      </c>
      <c r="F63" s="19">
        <v>3000</v>
      </c>
      <c r="G63" s="18">
        <f t="shared" si="9"/>
        <v>1</v>
      </c>
      <c r="H63" s="19">
        <v>3000</v>
      </c>
      <c r="I63" s="20">
        <f t="shared" si="2"/>
        <v>2100</v>
      </c>
      <c r="J63" s="20">
        <f t="shared" si="3"/>
        <v>1800</v>
      </c>
      <c r="K63" s="31">
        <f t="shared" si="4"/>
        <v>1800</v>
      </c>
      <c r="L63" s="31">
        <f t="shared" si="5"/>
        <v>2040.0000000000002</v>
      </c>
      <c r="M63" s="32">
        <f t="shared" si="6"/>
        <v>1.0294117647058822</v>
      </c>
      <c r="N63" s="32">
        <f t="shared" si="7"/>
        <v>1</v>
      </c>
    </row>
    <row r="64" spans="1:14" x14ac:dyDescent="0.25">
      <c r="A64" s="2" t="s">
        <v>209</v>
      </c>
      <c r="B64" s="2">
        <f t="shared" si="1"/>
        <v>60</v>
      </c>
      <c r="C64" s="3" t="s">
        <v>66</v>
      </c>
      <c r="D64" s="14" t="s">
        <v>26</v>
      </c>
      <c r="E64" s="14" t="s">
        <v>433</v>
      </c>
      <c r="F64" s="19">
        <v>2000</v>
      </c>
      <c r="G64" s="18">
        <f t="shared" si="9"/>
        <v>1</v>
      </c>
      <c r="H64" s="19">
        <v>2000</v>
      </c>
      <c r="I64" s="20">
        <f t="shared" si="2"/>
        <v>1400</v>
      </c>
      <c r="J64" s="20">
        <f t="shared" si="3"/>
        <v>1200</v>
      </c>
      <c r="K64" s="31">
        <f t="shared" si="4"/>
        <v>1200</v>
      </c>
      <c r="L64" s="31">
        <f t="shared" si="5"/>
        <v>1360</v>
      </c>
      <c r="M64" s="32">
        <f t="shared" si="6"/>
        <v>1.0294117647058822</v>
      </c>
      <c r="N64" s="32">
        <f t="shared" si="7"/>
        <v>1</v>
      </c>
    </row>
    <row r="65" spans="1:14" ht="47.25" x14ac:dyDescent="0.25">
      <c r="A65" s="2" t="s">
        <v>210</v>
      </c>
      <c r="B65" s="2">
        <f t="shared" si="1"/>
        <v>61</v>
      </c>
      <c r="C65" s="3" t="s">
        <v>66</v>
      </c>
      <c r="D65" s="14" t="s">
        <v>434</v>
      </c>
      <c r="E65" s="14" t="s">
        <v>435</v>
      </c>
      <c r="F65" s="19">
        <v>1800</v>
      </c>
      <c r="G65" s="18">
        <f t="shared" si="9"/>
        <v>1</v>
      </c>
      <c r="H65" s="19">
        <v>1800</v>
      </c>
      <c r="I65" s="20">
        <f t="shared" si="2"/>
        <v>1260</v>
      </c>
      <c r="J65" s="20">
        <f t="shared" si="3"/>
        <v>1080</v>
      </c>
      <c r="K65" s="31">
        <f t="shared" si="4"/>
        <v>1080</v>
      </c>
      <c r="L65" s="31">
        <f t="shared" si="5"/>
        <v>1224</v>
      </c>
      <c r="M65" s="32">
        <f t="shared" si="6"/>
        <v>1.0294117647058822</v>
      </c>
      <c r="N65" s="32">
        <f t="shared" si="7"/>
        <v>1</v>
      </c>
    </row>
    <row r="66" spans="1:14" ht="47.25" x14ac:dyDescent="0.25">
      <c r="A66" s="2" t="s">
        <v>211</v>
      </c>
      <c r="B66" s="2">
        <f t="shared" si="1"/>
        <v>62</v>
      </c>
      <c r="C66" s="3" t="s">
        <v>66</v>
      </c>
      <c r="D66" s="14" t="s">
        <v>435</v>
      </c>
      <c r="E66" s="14" t="s">
        <v>436</v>
      </c>
      <c r="F66" s="19">
        <v>1400</v>
      </c>
      <c r="G66" s="18">
        <f t="shared" si="9"/>
        <v>1</v>
      </c>
      <c r="H66" s="19">
        <v>1400</v>
      </c>
      <c r="I66" s="20">
        <f t="shared" si="2"/>
        <v>979.99999999999989</v>
      </c>
      <c r="J66" s="20">
        <f t="shared" si="3"/>
        <v>840</v>
      </c>
      <c r="K66" s="31">
        <f t="shared" si="4"/>
        <v>840</v>
      </c>
      <c r="L66" s="31">
        <f t="shared" si="5"/>
        <v>952.00000000000011</v>
      </c>
      <c r="M66" s="32">
        <f t="shared" si="6"/>
        <v>1.029411764705882</v>
      </c>
      <c r="N66" s="32">
        <f t="shared" si="7"/>
        <v>1</v>
      </c>
    </row>
    <row r="67" spans="1:14" x14ac:dyDescent="0.25">
      <c r="A67" s="2" t="s">
        <v>212</v>
      </c>
      <c r="B67" s="2">
        <f t="shared" si="1"/>
        <v>63</v>
      </c>
      <c r="C67" s="3" t="s">
        <v>67</v>
      </c>
      <c r="D67" s="14" t="s">
        <v>61</v>
      </c>
      <c r="E67" s="14" t="s">
        <v>66</v>
      </c>
      <c r="F67" s="19">
        <v>1300</v>
      </c>
      <c r="G67" s="18">
        <f t="shared" si="9"/>
        <v>1</v>
      </c>
      <c r="H67" s="19">
        <v>1300</v>
      </c>
      <c r="I67" s="20">
        <f t="shared" si="2"/>
        <v>909.99999999999989</v>
      </c>
      <c r="J67" s="20">
        <f t="shared" si="3"/>
        <v>780</v>
      </c>
      <c r="K67" s="31">
        <f t="shared" si="4"/>
        <v>780</v>
      </c>
      <c r="L67" s="31">
        <f t="shared" si="5"/>
        <v>884.00000000000011</v>
      </c>
      <c r="M67" s="32">
        <f t="shared" si="6"/>
        <v>1.029411764705882</v>
      </c>
      <c r="N67" s="32">
        <f t="shared" si="7"/>
        <v>1</v>
      </c>
    </row>
    <row r="68" spans="1:14" ht="47.25" x14ac:dyDescent="0.25">
      <c r="A68" s="2" t="s">
        <v>213</v>
      </c>
      <c r="B68" s="2">
        <f t="shared" si="1"/>
        <v>64</v>
      </c>
      <c r="C68" s="3" t="s">
        <v>68</v>
      </c>
      <c r="D68" s="14" t="s">
        <v>437</v>
      </c>
      <c r="E68" s="14" t="s">
        <v>438</v>
      </c>
      <c r="F68" s="19">
        <v>1900</v>
      </c>
      <c r="G68" s="18">
        <f t="shared" si="9"/>
        <v>1</v>
      </c>
      <c r="H68" s="19">
        <v>1900</v>
      </c>
      <c r="I68" s="20">
        <f t="shared" si="2"/>
        <v>1330</v>
      </c>
      <c r="J68" s="20">
        <f t="shared" si="3"/>
        <v>1140</v>
      </c>
      <c r="K68" s="31">
        <f t="shared" si="4"/>
        <v>1140</v>
      </c>
      <c r="L68" s="31">
        <f t="shared" si="5"/>
        <v>1292</v>
      </c>
      <c r="M68" s="32">
        <f t="shared" si="6"/>
        <v>1.0294117647058822</v>
      </c>
      <c r="N68" s="32">
        <f t="shared" si="7"/>
        <v>1</v>
      </c>
    </row>
    <row r="69" spans="1:14" ht="47.25" x14ac:dyDescent="0.25">
      <c r="A69" s="2" t="s">
        <v>214</v>
      </c>
      <c r="B69" s="2">
        <f t="shared" si="1"/>
        <v>65</v>
      </c>
      <c r="C69" s="3" t="s">
        <v>68</v>
      </c>
      <c r="D69" s="15" t="s">
        <v>380</v>
      </c>
      <c r="E69" s="14" t="s">
        <v>62</v>
      </c>
      <c r="F69" s="19">
        <v>1700</v>
      </c>
      <c r="G69" s="18">
        <f t="shared" si="9"/>
        <v>1</v>
      </c>
      <c r="H69" s="19">
        <v>1700</v>
      </c>
      <c r="I69" s="20">
        <f t="shared" si="2"/>
        <v>1190</v>
      </c>
      <c r="J69" s="20">
        <f t="shared" si="3"/>
        <v>1020</v>
      </c>
      <c r="K69" s="31">
        <f t="shared" si="4"/>
        <v>1020</v>
      </c>
      <c r="L69" s="31">
        <f t="shared" si="5"/>
        <v>1156</v>
      </c>
      <c r="M69" s="32">
        <f t="shared" si="6"/>
        <v>1.0294117647058822</v>
      </c>
      <c r="N69" s="32">
        <f t="shared" si="7"/>
        <v>1</v>
      </c>
    </row>
    <row r="70" spans="1:14" x14ac:dyDescent="0.25">
      <c r="A70" s="2" t="s">
        <v>215</v>
      </c>
      <c r="B70" s="2">
        <f t="shared" ref="B70:B133" si="10">B69+1</f>
        <v>66</v>
      </c>
      <c r="C70" s="3" t="s">
        <v>69</v>
      </c>
      <c r="D70" s="14" t="s">
        <v>62</v>
      </c>
      <c r="E70" s="14" t="s">
        <v>68</v>
      </c>
      <c r="F70" s="19">
        <v>1400</v>
      </c>
      <c r="G70" s="18">
        <f t="shared" si="9"/>
        <v>1</v>
      </c>
      <c r="H70" s="19">
        <v>1400</v>
      </c>
      <c r="I70" s="20">
        <f t="shared" ref="I70:I133" si="11">H70*70%</f>
        <v>979.99999999999989</v>
      </c>
      <c r="J70" s="20">
        <f t="shared" ref="J70:J133" si="12">H70*60%</f>
        <v>840</v>
      </c>
      <c r="K70" s="31">
        <f t="shared" ref="K70:K133" si="13">0.6*F70</f>
        <v>840</v>
      </c>
      <c r="L70" s="31">
        <f t="shared" ref="L70:L133" si="14">0.68*F70</f>
        <v>952.00000000000011</v>
      </c>
      <c r="M70" s="32">
        <f t="shared" ref="M70:M133" si="15">I70/L70</f>
        <v>1.029411764705882</v>
      </c>
      <c r="N70" s="32">
        <f t="shared" ref="N70:N133" si="16">J70/K70</f>
        <v>1</v>
      </c>
    </row>
    <row r="71" spans="1:14" x14ac:dyDescent="0.25">
      <c r="A71" s="2" t="s">
        <v>216</v>
      </c>
      <c r="B71" s="2">
        <f t="shared" si="10"/>
        <v>67</v>
      </c>
      <c r="C71" s="3" t="s">
        <v>70</v>
      </c>
      <c r="D71" s="14" t="s">
        <v>68</v>
      </c>
      <c r="E71" s="14" t="s">
        <v>68</v>
      </c>
      <c r="F71" s="19">
        <v>1400</v>
      </c>
      <c r="G71" s="18">
        <f t="shared" si="9"/>
        <v>1</v>
      </c>
      <c r="H71" s="19">
        <v>1400</v>
      </c>
      <c r="I71" s="20">
        <f t="shared" si="11"/>
        <v>979.99999999999989</v>
      </c>
      <c r="J71" s="20">
        <f t="shared" si="12"/>
        <v>840</v>
      </c>
      <c r="K71" s="31">
        <f t="shared" si="13"/>
        <v>840</v>
      </c>
      <c r="L71" s="31">
        <f t="shared" si="14"/>
        <v>952.00000000000011</v>
      </c>
      <c r="M71" s="32">
        <f t="shared" si="15"/>
        <v>1.029411764705882</v>
      </c>
      <c r="N71" s="32">
        <f t="shared" si="16"/>
        <v>1</v>
      </c>
    </row>
    <row r="72" spans="1:14" x14ac:dyDescent="0.25">
      <c r="A72" s="2" t="s">
        <v>217</v>
      </c>
      <c r="B72" s="2">
        <f t="shared" si="10"/>
        <v>68</v>
      </c>
      <c r="C72" s="3" t="s">
        <v>71</v>
      </c>
      <c r="D72" s="14" t="s">
        <v>72</v>
      </c>
      <c r="E72" s="14" t="s">
        <v>62</v>
      </c>
      <c r="F72" s="19">
        <v>1400</v>
      </c>
      <c r="G72" s="18">
        <f t="shared" si="9"/>
        <v>1</v>
      </c>
      <c r="H72" s="19">
        <v>1400</v>
      </c>
      <c r="I72" s="20">
        <f t="shared" si="11"/>
        <v>979.99999999999989</v>
      </c>
      <c r="J72" s="20">
        <f t="shared" si="12"/>
        <v>840</v>
      </c>
      <c r="K72" s="31">
        <f t="shared" si="13"/>
        <v>840</v>
      </c>
      <c r="L72" s="31">
        <f t="shared" si="14"/>
        <v>952.00000000000011</v>
      </c>
      <c r="M72" s="32">
        <f t="shared" si="15"/>
        <v>1.029411764705882</v>
      </c>
      <c r="N72" s="32">
        <f t="shared" si="16"/>
        <v>1</v>
      </c>
    </row>
    <row r="73" spans="1:14" x14ac:dyDescent="0.25">
      <c r="A73" s="2" t="s">
        <v>218</v>
      </c>
      <c r="B73" s="2">
        <f t="shared" si="10"/>
        <v>69</v>
      </c>
      <c r="C73" s="3" t="s">
        <v>72</v>
      </c>
      <c r="D73" s="14" t="s">
        <v>381</v>
      </c>
      <c r="E73" s="14" t="s">
        <v>61</v>
      </c>
      <c r="F73" s="19">
        <v>1500</v>
      </c>
      <c r="G73" s="18">
        <f t="shared" si="9"/>
        <v>1</v>
      </c>
      <c r="H73" s="19">
        <v>1500</v>
      </c>
      <c r="I73" s="20">
        <f t="shared" si="11"/>
        <v>1050</v>
      </c>
      <c r="J73" s="20">
        <f t="shared" si="12"/>
        <v>900</v>
      </c>
      <c r="K73" s="31">
        <f t="shared" si="13"/>
        <v>900</v>
      </c>
      <c r="L73" s="31">
        <f t="shared" si="14"/>
        <v>1020.0000000000001</v>
      </c>
      <c r="M73" s="32">
        <f t="shared" si="15"/>
        <v>1.0294117647058822</v>
      </c>
      <c r="N73" s="32">
        <f t="shared" si="16"/>
        <v>1</v>
      </c>
    </row>
    <row r="74" spans="1:14" x14ac:dyDescent="0.25">
      <c r="A74" s="2" t="s">
        <v>219</v>
      </c>
      <c r="B74" s="2">
        <f t="shared" si="10"/>
        <v>70</v>
      </c>
      <c r="C74" s="3" t="s">
        <v>73</v>
      </c>
      <c r="D74" s="14" t="s">
        <v>61</v>
      </c>
      <c r="E74" s="14" t="s">
        <v>74</v>
      </c>
      <c r="F74" s="19">
        <v>1400</v>
      </c>
      <c r="G74" s="18">
        <f t="shared" si="9"/>
        <v>1</v>
      </c>
      <c r="H74" s="19">
        <v>1400</v>
      </c>
      <c r="I74" s="20">
        <f t="shared" si="11"/>
        <v>979.99999999999989</v>
      </c>
      <c r="J74" s="20">
        <f t="shared" si="12"/>
        <v>840</v>
      </c>
      <c r="K74" s="31">
        <f t="shared" si="13"/>
        <v>840</v>
      </c>
      <c r="L74" s="31">
        <f t="shared" si="14"/>
        <v>952.00000000000011</v>
      </c>
      <c r="M74" s="32">
        <f t="shared" si="15"/>
        <v>1.029411764705882</v>
      </c>
      <c r="N74" s="32">
        <f t="shared" si="16"/>
        <v>1</v>
      </c>
    </row>
    <row r="75" spans="1:14" x14ac:dyDescent="0.25">
      <c r="A75" s="2" t="s">
        <v>220</v>
      </c>
      <c r="B75" s="2">
        <f t="shared" si="10"/>
        <v>71</v>
      </c>
      <c r="C75" s="3" t="s">
        <v>73</v>
      </c>
      <c r="D75" s="14" t="s">
        <v>26</v>
      </c>
      <c r="E75" s="14" t="s">
        <v>75</v>
      </c>
      <c r="F75" s="19">
        <v>1500</v>
      </c>
      <c r="G75" s="18">
        <f t="shared" si="9"/>
        <v>1</v>
      </c>
      <c r="H75" s="19">
        <v>1500</v>
      </c>
      <c r="I75" s="20">
        <f t="shared" si="11"/>
        <v>1050</v>
      </c>
      <c r="J75" s="20">
        <f t="shared" si="12"/>
        <v>900</v>
      </c>
      <c r="K75" s="31">
        <f t="shared" si="13"/>
        <v>900</v>
      </c>
      <c r="L75" s="31">
        <f t="shared" si="14"/>
        <v>1020.0000000000001</v>
      </c>
      <c r="M75" s="32">
        <f t="shared" si="15"/>
        <v>1.0294117647058822</v>
      </c>
      <c r="N75" s="32">
        <f t="shared" si="16"/>
        <v>1</v>
      </c>
    </row>
    <row r="76" spans="1:14" x14ac:dyDescent="0.25">
      <c r="A76" s="2" t="s">
        <v>221</v>
      </c>
      <c r="B76" s="2">
        <f t="shared" si="10"/>
        <v>72</v>
      </c>
      <c r="C76" s="3" t="s">
        <v>75</v>
      </c>
      <c r="D76" s="16" t="s">
        <v>64</v>
      </c>
      <c r="E76" s="16" t="s">
        <v>18</v>
      </c>
      <c r="F76" s="19">
        <v>1500</v>
      </c>
      <c r="G76" s="18">
        <f t="shared" si="9"/>
        <v>1</v>
      </c>
      <c r="H76" s="19">
        <v>1500</v>
      </c>
      <c r="I76" s="20">
        <f t="shared" si="11"/>
        <v>1050</v>
      </c>
      <c r="J76" s="20">
        <f t="shared" si="12"/>
        <v>900</v>
      </c>
      <c r="K76" s="31">
        <f t="shared" si="13"/>
        <v>900</v>
      </c>
      <c r="L76" s="31">
        <f t="shared" si="14"/>
        <v>1020.0000000000001</v>
      </c>
      <c r="M76" s="32">
        <f t="shared" si="15"/>
        <v>1.0294117647058822</v>
      </c>
      <c r="N76" s="32">
        <f t="shared" si="16"/>
        <v>1</v>
      </c>
    </row>
    <row r="77" spans="1:14" x14ac:dyDescent="0.25">
      <c r="A77" s="2" t="s">
        <v>222</v>
      </c>
      <c r="B77" s="2">
        <f t="shared" si="10"/>
        <v>73</v>
      </c>
      <c r="C77" s="3" t="s">
        <v>74</v>
      </c>
      <c r="D77" s="16" t="s">
        <v>26</v>
      </c>
      <c r="E77" s="16" t="s">
        <v>61</v>
      </c>
      <c r="F77" s="19">
        <v>1500</v>
      </c>
      <c r="G77" s="18">
        <f t="shared" si="9"/>
        <v>1</v>
      </c>
      <c r="H77" s="19">
        <v>1500</v>
      </c>
      <c r="I77" s="20">
        <f t="shared" si="11"/>
        <v>1050</v>
      </c>
      <c r="J77" s="20">
        <f t="shared" si="12"/>
        <v>900</v>
      </c>
      <c r="K77" s="31">
        <f t="shared" si="13"/>
        <v>900</v>
      </c>
      <c r="L77" s="31">
        <f t="shared" si="14"/>
        <v>1020.0000000000001</v>
      </c>
      <c r="M77" s="32">
        <f t="shared" si="15"/>
        <v>1.0294117647058822</v>
      </c>
      <c r="N77" s="32">
        <f t="shared" si="16"/>
        <v>1</v>
      </c>
    </row>
    <row r="78" spans="1:14" x14ac:dyDescent="0.25">
      <c r="A78" s="2" t="s">
        <v>223</v>
      </c>
      <c r="B78" s="2">
        <f t="shared" si="10"/>
        <v>74</v>
      </c>
      <c r="C78" s="3" t="s">
        <v>76</v>
      </c>
      <c r="D78" s="16" t="s">
        <v>382</v>
      </c>
      <c r="E78" s="16" t="s">
        <v>383</v>
      </c>
      <c r="F78" s="19">
        <v>2000</v>
      </c>
      <c r="G78" s="18">
        <f t="shared" si="9"/>
        <v>1</v>
      </c>
      <c r="H78" s="19">
        <v>2000</v>
      </c>
      <c r="I78" s="20">
        <f t="shared" si="11"/>
        <v>1400</v>
      </c>
      <c r="J78" s="20">
        <f t="shared" si="12"/>
        <v>1200</v>
      </c>
      <c r="K78" s="31">
        <f t="shared" si="13"/>
        <v>1200</v>
      </c>
      <c r="L78" s="31">
        <f t="shared" si="14"/>
        <v>1360</v>
      </c>
      <c r="M78" s="32">
        <f t="shared" si="15"/>
        <v>1.0294117647058822</v>
      </c>
      <c r="N78" s="32">
        <f t="shared" si="16"/>
        <v>1</v>
      </c>
    </row>
    <row r="79" spans="1:14" ht="15" customHeight="1" x14ac:dyDescent="0.25">
      <c r="A79" s="2" t="s">
        <v>224</v>
      </c>
      <c r="B79" s="2">
        <f t="shared" si="10"/>
        <v>75</v>
      </c>
      <c r="C79" s="3" t="s">
        <v>77</v>
      </c>
      <c r="D79" s="16" t="s">
        <v>62</v>
      </c>
      <c r="E79" s="16" t="s">
        <v>64</v>
      </c>
      <c r="F79" s="19">
        <v>2000</v>
      </c>
      <c r="G79" s="18">
        <f t="shared" si="9"/>
        <v>1</v>
      </c>
      <c r="H79" s="19">
        <v>2000</v>
      </c>
      <c r="I79" s="20">
        <f t="shared" si="11"/>
        <v>1400</v>
      </c>
      <c r="J79" s="20">
        <f t="shared" si="12"/>
        <v>1200</v>
      </c>
      <c r="K79" s="31">
        <f t="shared" si="13"/>
        <v>1200</v>
      </c>
      <c r="L79" s="31">
        <f t="shared" si="14"/>
        <v>1360</v>
      </c>
      <c r="M79" s="32">
        <f t="shared" si="15"/>
        <v>1.0294117647058822</v>
      </c>
      <c r="N79" s="32">
        <f t="shared" si="16"/>
        <v>1</v>
      </c>
    </row>
    <row r="80" spans="1:14" x14ac:dyDescent="0.25">
      <c r="A80" s="2" t="s">
        <v>225</v>
      </c>
      <c r="B80" s="2">
        <f t="shared" si="10"/>
        <v>76</v>
      </c>
      <c r="C80" s="3" t="s">
        <v>77</v>
      </c>
      <c r="D80" s="16" t="s">
        <v>62</v>
      </c>
      <c r="E80" s="16" t="s">
        <v>384</v>
      </c>
      <c r="F80" s="19">
        <v>1500</v>
      </c>
      <c r="G80" s="18">
        <f t="shared" si="9"/>
        <v>1</v>
      </c>
      <c r="H80" s="19">
        <v>1500</v>
      </c>
      <c r="I80" s="20">
        <f t="shared" si="11"/>
        <v>1050</v>
      </c>
      <c r="J80" s="20">
        <f t="shared" si="12"/>
        <v>900</v>
      </c>
      <c r="K80" s="31">
        <f t="shared" si="13"/>
        <v>900</v>
      </c>
      <c r="L80" s="31">
        <f t="shared" si="14"/>
        <v>1020.0000000000001</v>
      </c>
      <c r="M80" s="32">
        <f t="shared" si="15"/>
        <v>1.0294117647058822</v>
      </c>
      <c r="N80" s="32">
        <f t="shared" si="16"/>
        <v>1</v>
      </c>
    </row>
    <row r="81" spans="1:14" x14ac:dyDescent="0.25">
      <c r="A81" s="2" t="s">
        <v>226</v>
      </c>
      <c r="B81" s="2">
        <f t="shared" si="10"/>
        <v>77</v>
      </c>
      <c r="C81" s="3" t="s">
        <v>78</v>
      </c>
      <c r="D81" s="16" t="s">
        <v>52</v>
      </c>
      <c r="E81" s="16" t="s">
        <v>77</v>
      </c>
      <c r="F81" s="19">
        <v>1900</v>
      </c>
      <c r="G81" s="18">
        <f t="shared" si="9"/>
        <v>1</v>
      </c>
      <c r="H81" s="19">
        <v>1900</v>
      </c>
      <c r="I81" s="20">
        <f t="shared" si="11"/>
        <v>1330</v>
      </c>
      <c r="J81" s="20">
        <f t="shared" si="12"/>
        <v>1140</v>
      </c>
      <c r="K81" s="31">
        <f t="shared" si="13"/>
        <v>1140</v>
      </c>
      <c r="L81" s="31">
        <f t="shared" si="14"/>
        <v>1292</v>
      </c>
      <c r="M81" s="32">
        <f t="shared" si="15"/>
        <v>1.0294117647058822</v>
      </c>
      <c r="N81" s="32">
        <f t="shared" si="16"/>
        <v>1</v>
      </c>
    </row>
    <row r="82" spans="1:14" x14ac:dyDescent="0.25">
      <c r="A82" s="2" t="s">
        <v>227</v>
      </c>
      <c r="B82" s="2">
        <f t="shared" si="10"/>
        <v>78</v>
      </c>
      <c r="C82" s="3" t="s">
        <v>79</v>
      </c>
      <c r="D82" s="16" t="s">
        <v>52</v>
      </c>
      <c r="E82" s="16" t="s">
        <v>77</v>
      </c>
      <c r="F82" s="19">
        <v>1900</v>
      </c>
      <c r="G82" s="18">
        <f t="shared" si="9"/>
        <v>1</v>
      </c>
      <c r="H82" s="19">
        <v>1900</v>
      </c>
      <c r="I82" s="20">
        <f t="shared" si="11"/>
        <v>1330</v>
      </c>
      <c r="J82" s="20">
        <f t="shared" si="12"/>
        <v>1140</v>
      </c>
      <c r="K82" s="31">
        <f t="shared" si="13"/>
        <v>1140</v>
      </c>
      <c r="L82" s="31">
        <f t="shared" si="14"/>
        <v>1292</v>
      </c>
      <c r="M82" s="32">
        <f t="shared" si="15"/>
        <v>1.0294117647058822</v>
      </c>
      <c r="N82" s="32">
        <f t="shared" si="16"/>
        <v>1</v>
      </c>
    </row>
    <row r="83" spans="1:14" ht="47.25" x14ac:dyDescent="0.25">
      <c r="A83" s="2" t="s">
        <v>228</v>
      </c>
      <c r="B83" s="2">
        <f t="shared" si="10"/>
        <v>79</v>
      </c>
      <c r="C83" s="3" t="s">
        <v>80</v>
      </c>
      <c r="D83" s="16" t="s">
        <v>81</v>
      </c>
      <c r="E83" s="16" t="s">
        <v>439</v>
      </c>
      <c r="F83" s="19">
        <v>2000</v>
      </c>
      <c r="G83" s="18">
        <f t="shared" si="9"/>
        <v>1</v>
      </c>
      <c r="H83" s="19">
        <v>2000</v>
      </c>
      <c r="I83" s="20">
        <f t="shared" si="11"/>
        <v>1400</v>
      </c>
      <c r="J83" s="20">
        <f t="shared" si="12"/>
        <v>1200</v>
      </c>
      <c r="K83" s="31">
        <f t="shared" si="13"/>
        <v>1200</v>
      </c>
      <c r="L83" s="31">
        <f t="shared" si="14"/>
        <v>1360</v>
      </c>
      <c r="M83" s="32">
        <f t="shared" si="15"/>
        <v>1.0294117647058822</v>
      </c>
      <c r="N83" s="32">
        <f t="shared" si="16"/>
        <v>1</v>
      </c>
    </row>
    <row r="84" spans="1:14" ht="47.25" x14ac:dyDescent="0.25">
      <c r="A84" s="2" t="s">
        <v>229</v>
      </c>
      <c r="B84" s="2">
        <f t="shared" si="10"/>
        <v>80</v>
      </c>
      <c r="C84" s="3" t="s">
        <v>80</v>
      </c>
      <c r="D84" s="16" t="s">
        <v>440</v>
      </c>
      <c r="E84" s="16" t="s">
        <v>385</v>
      </c>
      <c r="F84" s="19">
        <v>1500</v>
      </c>
      <c r="G84" s="18">
        <f t="shared" si="9"/>
        <v>1</v>
      </c>
      <c r="H84" s="19">
        <v>1500</v>
      </c>
      <c r="I84" s="20">
        <f t="shared" si="11"/>
        <v>1050</v>
      </c>
      <c r="J84" s="20">
        <f t="shared" si="12"/>
        <v>900</v>
      </c>
      <c r="K84" s="31">
        <f t="shared" si="13"/>
        <v>900</v>
      </c>
      <c r="L84" s="31">
        <f t="shared" si="14"/>
        <v>1020.0000000000001</v>
      </c>
      <c r="M84" s="32">
        <f t="shared" si="15"/>
        <v>1.0294117647058822</v>
      </c>
      <c r="N84" s="32">
        <f t="shared" si="16"/>
        <v>1</v>
      </c>
    </row>
    <row r="85" spans="1:14" x14ac:dyDescent="0.25">
      <c r="A85" s="2" t="s">
        <v>230</v>
      </c>
      <c r="B85" s="2">
        <f t="shared" si="10"/>
        <v>81</v>
      </c>
      <c r="C85" s="3" t="s">
        <v>82</v>
      </c>
      <c r="D85" s="16" t="s">
        <v>65</v>
      </c>
      <c r="E85" s="16" t="s">
        <v>80</v>
      </c>
      <c r="F85" s="19">
        <v>1500</v>
      </c>
      <c r="G85" s="18">
        <f t="shared" si="9"/>
        <v>1</v>
      </c>
      <c r="H85" s="19">
        <v>1500</v>
      </c>
      <c r="I85" s="20">
        <f t="shared" si="11"/>
        <v>1050</v>
      </c>
      <c r="J85" s="20">
        <f t="shared" si="12"/>
        <v>900</v>
      </c>
      <c r="K85" s="31">
        <f t="shared" si="13"/>
        <v>900</v>
      </c>
      <c r="L85" s="31">
        <f t="shared" si="14"/>
        <v>1020.0000000000001</v>
      </c>
      <c r="M85" s="32">
        <f t="shared" si="15"/>
        <v>1.0294117647058822</v>
      </c>
      <c r="N85" s="32">
        <f t="shared" si="16"/>
        <v>1</v>
      </c>
    </row>
    <row r="86" spans="1:14" ht="31.5" x14ac:dyDescent="0.25">
      <c r="A86" s="2" t="s">
        <v>235</v>
      </c>
      <c r="B86" s="2">
        <f t="shared" si="10"/>
        <v>82</v>
      </c>
      <c r="C86" s="16" t="s">
        <v>243</v>
      </c>
      <c r="D86" s="16" t="s">
        <v>244</v>
      </c>
      <c r="E86" s="16" t="s">
        <v>245</v>
      </c>
      <c r="F86" s="19">
        <v>19400</v>
      </c>
      <c r="G86" s="18">
        <f t="shared" ref="G86:G149" si="17">H86/F86</f>
        <v>1</v>
      </c>
      <c r="H86" s="19">
        <v>19400</v>
      </c>
      <c r="I86" s="20">
        <f t="shared" si="11"/>
        <v>13580</v>
      </c>
      <c r="J86" s="20">
        <f t="shared" si="12"/>
        <v>11640</v>
      </c>
      <c r="K86" s="31">
        <f t="shared" si="13"/>
        <v>11640</v>
      </c>
      <c r="L86" s="31">
        <f t="shared" si="14"/>
        <v>13192.000000000002</v>
      </c>
      <c r="M86" s="32">
        <f t="shared" si="15"/>
        <v>1.0294117647058822</v>
      </c>
      <c r="N86" s="32">
        <f t="shared" si="16"/>
        <v>1</v>
      </c>
    </row>
    <row r="87" spans="1:14" ht="31.5" x14ac:dyDescent="0.25">
      <c r="A87" s="2" t="s">
        <v>236</v>
      </c>
      <c r="B87" s="2">
        <f t="shared" si="10"/>
        <v>83</v>
      </c>
      <c r="C87" s="16" t="s">
        <v>246</v>
      </c>
      <c r="D87" s="16" t="s">
        <v>39</v>
      </c>
      <c r="E87" s="16" t="s">
        <v>247</v>
      </c>
      <c r="F87" s="19">
        <v>19400</v>
      </c>
      <c r="G87" s="18">
        <f t="shared" si="17"/>
        <v>1</v>
      </c>
      <c r="H87" s="19">
        <v>19400</v>
      </c>
      <c r="I87" s="20">
        <f t="shared" si="11"/>
        <v>13580</v>
      </c>
      <c r="J87" s="20">
        <f t="shared" si="12"/>
        <v>11640</v>
      </c>
      <c r="K87" s="31">
        <f t="shared" si="13"/>
        <v>11640</v>
      </c>
      <c r="L87" s="31">
        <f t="shared" si="14"/>
        <v>13192.000000000002</v>
      </c>
      <c r="M87" s="32">
        <f t="shared" si="15"/>
        <v>1.0294117647058822</v>
      </c>
      <c r="N87" s="32">
        <f t="shared" si="16"/>
        <v>1</v>
      </c>
    </row>
    <row r="88" spans="1:14" ht="31.5" x14ac:dyDescent="0.25">
      <c r="A88" s="2" t="s">
        <v>237</v>
      </c>
      <c r="B88" s="2">
        <f t="shared" si="10"/>
        <v>84</v>
      </c>
      <c r="C88" s="16" t="s">
        <v>246</v>
      </c>
      <c r="D88" s="16" t="s">
        <v>247</v>
      </c>
      <c r="E88" s="16" t="s">
        <v>248</v>
      </c>
      <c r="F88" s="19">
        <v>19400</v>
      </c>
      <c r="G88" s="18">
        <f t="shared" si="17"/>
        <v>1</v>
      </c>
      <c r="H88" s="19">
        <v>19400</v>
      </c>
      <c r="I88" s="20">
        <f t="shared" si="11"/>
        <v>13580</v>
      </c>
      <c r="J88" s="20">
        <f t="shared" si="12"/>
        <v>11640</v>
      </c>
      <c r="K88" s="31">
        <f t="shared" si="13"/>
        <v>11640</v>
      </c>
      <c r="L88" s="31">
        <f t="shared" si="14"/>
        <v>13192.000000000002</v>
      </c>
      <c r="M88" s="32">
        <f t="shared" si="15"/>
        <v>1.0294117647058822</v>
      </c>
      <c r="N88" s="32">
        <f t="shared" si="16"/>
        <v>1</v>
      </c>
    </row>
    <row r="89" spans="1:14" ht="31.5" x14ac:dyDescent="0.25">
      <c r="A89" s="2" t="s">
        <v>238</v>
      </c>
      <c r="B89" s="2">
        <f t="shared" si="10"/>
        <v>85</v>
      </c>
      <c r="C89" s="16" t="s">
        <v>249</v>
      </c>
      <c r="D89" s="16" t="s">
        <v>39</v>
      </c>
      <c r="E89" s="16" t="s">
        <v>250</v>
      </c>
      <c r="F89" s="19">
        <v>19400</v>
      </c>
      <c r="G89" s="18">
        <f t="shared" si="17"/>
        <v>1</v>
      </c>
      <c r="H89" s="19">
        <v>19400</v>
      </c>
      <c r="I89" s="20">
        <f t="shared" si="11"/>
        <v>13580</v>
      </c>
      <c r="J89" s="20">
        <f t="shared" si="12"/>
        <v>11640</v>
      </c>
      <c r="K89" s="31">
        <f t="shared" si="13"/>
        <v>11640</v>
      </c>
      <c r="L89" s="31">
        <f t="shared" si="14"/>
        <v>13192.000000000002</v>
      </c>
      <c r="M89" s="32">
        <f t="shared" si="15"/>
        <v>1.0294117647058822</v>
      </c>
      <c r="N89" s="32">
        <f t="shared" si="16"/>
        <v>1</v>
      </c>
    </row>
    <row r="90" spans="1:14" ht="31.5" x14ac:dyDescent="0.25">
      <c r="A90" s="2" t="s">
        <v>239</v>
      </c>
      <c r="B90" s="2">
        <f t="shared" si="10"/>
        <v>86</v>
      </c>
      <c r="C90" s="16" t="s">
        <v>251</v>
      </c>
      <c r="D90" s="16" t="s">
        <v>39</v>
      </c>
      <c r="E90" s="16" t="s">
        <v>252</v>
      </c>
      <c r="F90" s="19">
        <v>19400</v>
      </c>
      <c r="G90" s="18">
        <f t="shared" si="17"/>
        <v>1</v>
      </c>
      <c r="H90" s="19">
        <v>19400</v>
      </c>
      <c r="I90" s="20">
        <f t="shared" si="11"/>
        <v>13580</v>
      </c>
      <c r="J90" s="20">
        <f t="shared" si="12"/>
        <v>11640</v>
      </c>
      <c r="K90" s="31">
        <f t="shared" si="13"/>
        <v>11640</v>
      </c>
      <c r="L90" s="31">
        <f t="shared" si="14"/>
        <v>13192.000000000002</v>
      </c>
      <c r="M90" s="32">
        <f t="shared" si="15"/>
        <v>1.0294117647058822</v>
      </c>
      <c r="N90" s="32">
        <f t="shared" si="16"/>
        <v>1</v>
      </c>
    </row>
    <row r="91" spans="1:14" ht="31.5" x14ac:dyDescent="0.25">
      <c r="A91" s="2" t="s">
        <v>240</v>
      </c>
      <c r="B91" s="2">
        <f t="shared" si="10"/>
        <v>87</v>
      </c>
      <c r="C91" s="16" t="s">
        <v>253</v>
      </c>
      <c r="D91" s="16" t="s">
        <v>39</v>
      </c>
      <c r="E91" s="16" t="s">
        <v>252</v>
      </c>
      <c r="F91" s="19">
        <v>19400</v>
      </c>
      <c r="G91" s="18">
        <f t="shared" si="17"/>
        <v>1</v>
      </c>
      <c r="H91" s="19">
        <v>19400</v>
      </c>
      <c r="I91" s="20">
        <f t="shared" si="11"/>
        <v>13580</v>
      </c>
      <c r="J91" s="20">
        <f t="shared" si="12"/>
        <v>11640</v>
      </c>
      <c r="K91" s="31">
        <f t="shared" si="13"/>
        <v>11640</v>
      </c>
      <c r="L91" s="31">
        <f t="shared" si="14"/>
        <v>13192.000000000002</v>
      </c>
      <c r="M91" s="32">
        <f t="shared" si="15"/>
        <v>1.0294117647058822</v>
      </c>
      <c r="N91" s="32">
        <f t="shared" si="16"/>
        <v>1</v>
      </c>
    </row>
    <row r="92" spans="1:14" ht="31.5" x14ac:dyDescent="0.25">
      <c r="A92" s="2" t="s">
        <v>241</v>
      </c>
      <c r="B92" s="2">
        <f t="shared" si="10"/>
        <v>88</v>
      </c>
      <c r="C92" s="16" t="s">
        <v>254</v>
      </c>
      <c r="D92" s="16" t="s">
        <v>244</v>
      </c>
      <c r="E92" s="16" t="s">
        <v>252</v>
      </c>
      <c r="F92" s="19">
        <v>19400</v>
      </c>
      <c r="G92" s="18">
        <f t="shared" si="17"/>
        <v>1</v>
      </c>
      <c r="H92" s="19">
        <v>19400</v>
      </c>
      <c r="I92" s="20">
        <f t="shared" si="11"/>
        <v>13580</v>
      </c>
      <c r="J92" s="20">
        <f t="shared" si="12"/>
        <v>11640</v>
      </c>
      <c r="K92" s="31">
        <f t="shared" si="13"/>
        <v>11640</v>
      </c>
      <c r="L92" s="31">
        <f t="shared" si="14"/>
        <v>13192.000000000002</v>
      </c>
      <c r="M92" s="32">
        <f t="shared" si="15"/>
        <v>1.0294117647058822</v>
      </c>
      <c r="N92" s="32">
        <f t="shared" si="16"/>
        <v>1</v>
      </c>
    </row>
    <row r="93" spans="1:14" ht="31.5" x14ac:dyDescent="0.25">
      <c r="A93" s="2" t="s">
        <v>242</v>
      </c>
      <c r="B93" s="2">
        <f t="shared" si="10"/>
        <v>89</v>
      </c>
      <c r="C93" s="16" t="s">
        <v>255</v>
      </c>
      <c r="D93" s="16" t="s">
        <v>244</v>
      </c>
      <c r="E93" s="16" t="s">
        <v>245</v>
      </c>
      <c r="F93" s="19">
        <v>16400</v>
      </c>
      <c r="G93" s="18">
        <f t="shared" si="17"/>
        <v>1</v>
      </c>
      <c r="H93" s="19">
        <v>16400</v>
      </c>
      <c r="I93" s="20">
        <f t="shared" si="11"/>
        <v>11480</v>
      </c>
      <c r="J93" s="20">
        <f t="shared" si="12"/>
        <v>9840</v>
      </c>
      <c r="K93" s="31">
        <f t="shared" si="13"/>
        <v>9840</v>
      </c>
      <c r="L93" s="31">
        <f t="shared" si="14"/>
        <v>11152</v>
      </c>
      <c r="M93" s="32">
        <f t="shared" si="15"/>
        <v>1.0294117647058822</v>
      </c>
      <c r="N93" s="32">
        <f t="shared" si="16"/>
        <v>1</v>
      </c>
    </row>
    <row r="94" spans="1:14" ht="31.5" x14ac:dyDescent="0.25">
      <c r="A94" s="2" t="s">
        <v>335</v>
      </c>
      <c r="B94" s="2">
        <f t="shared" si="10"/>
        <v>90</v>
      </c>
      <c r="C94" s="3" t="s">
        <v>39</v>
      </c>
      <c r="D94" s="3" t="s">
        <v>21</v>
      </c>
      <c r="E94" s="3" t="s">
        <v>32</v>
      </c>
      <c r="F94" s="19">
        <v>9600</v>
      </c>
      <c r="G94" s="18">
        <f t="shared" si="17"/>
        <v>1</v>
      </c>
      <c r="H94" s="19">
        <v>9600</v>
      </c>
      <c r="I94" s="20">
        <f t="shared" si="11"/>
        <v>6720</v>
      </c>
      <c r="J94" s="20">
        <f t="shared" si="12"/>
        <v>5760</v>
      </c>
      <c r="K94" s="31">
        <f t="shared" si="13"/>
        <v>5760</v>
      </c>
      <c r="L94" s="31">
        <f t="shared" si="14"/>
        <v>6528.0000000000009</v>
      </c>
      <c r="M94" s="32">
        <f t="shared" si="15"/>
        <v>1.0294117647058822</v>
      </c>
      <c r="N94" s="32">
        <f t="shared" si="16"/>
        <v>1</v>
      </c>
    </row>
    <row r="95" spans="1:14" ht="31.5" x14ac:dyDescent="0.25">
      <c r="A95" s="2" t="s">
        <v>335</v>
      </c>
      <c r="B95" s="2">
        <f t="shared" si="10"/>
        <v>91</v>
      </c>
      <c r="C95" s="3" t="s">
        <v>39</v>
      </c>
      <c r="D95" s="16" t="s">
        <v>32</v>
      </c>
      <c r="E95" s="16" t="s">
        <v>17</v>
      </c>
      <c r="F95" s="19">
        <v>9600</v>
      </c>
      <c r="G95" s="18">
        <f t="shared" si="17"/>
        <v>1</v>
      </c>
      <c r="H95" s="19">
        <v>9600</v>
      </c>
      <c r="I95" s="20">
        <f t="shared" si="11"/>
        <v>6720</v>
      </c>
      <c r="J95" s="20">
        <f t="shared" si="12"/>
        <v>5760</v>
      </c>
      <c r="K95" s="31">
        <f t="shared" si="13"/>
        <v>5760</v>
      </c>
      <c r="L95" s="31">
        <f t="shared" si="14"/>
        <v>6528.0000000000009</v>
      </c>
      <c r="M95" s="32">
        <f t="shared" si="15"/>
        <v>1.0294117647058822</v>
      </c>
      <c r="N95" s="32">
        <f t="shared" si="16"/>
        <v>1</v>
      </c>
    </row>
    <row r="96" spans="1:14" ht="23.25" customHeight="1" x14ac:dyDescent="0.25">
      <c r="A96" s="2" t="s">
        <v>257</v>
      </c>
      <c r="B96" s="2">
        <f t="shared" si="10"/>
        <v>92</v>
      </c>
      <c r="C96" s="3" t="s">
        <v>39</v>
      </c>
      <c r="D96" s="16" t="s">
        <v>17</v>
      </c>
      <c r="E96" s="16" t="s">
        <v>388</v>
      </c>
      <c r="F96" s="19">
        <v>7200</v>
      </c>
      <c r="G96" s="18">
        <f t="shared" si="17"/>
        <v>1</v>
      </c>
      <c r="H96" s="19">
        <v>7200</v>
      </c>
      <c r="I96" s="20">
        <f t="shared" si="11"/>
        <v>5040</v>
      </c>
      <c r="J96" s="20">
        <f t="shared" si="12"/>
        <v>4320</v>
      </c>
      <c r="K96" s="31">
        <f t="shared" si="13"/>
        <v>4320</v>
      </c>
      <c r="L96" s="31">
        <f t="shared" si="14"/>
        <v>4896</v>
      </c>
      <c r="M96" s="32">
        <f t="shared" si="15"/>
        <v>1.0294117647058822</v>
      </c>
      <c r="N96" s="32">
        <f t="shared" si="16"/>
        <v>1</v>
      </c>
    </row>
    <row r="97" spans="1:14" ht="31.5" x14ac:dyDescent="0.25">
      <c r="A97" s="2" t="s">
        <v>366</v>
      </c>
      <c r="B97" s="2">
        <f t="shared" si="10"/>
        <v>93</v>
      </c>
      <c r="C97" s="3" t="s">
        <v>39</v>
      </c>
      <c r="D97" s="16" t="s">
        <v>388</v>
      </c>
      <c r="E97" s="16" t="s">
        <v>40</v>
      </c>
      <c r="F97" s="19">
        <v>4200</v>
      </c>
      <c r="G97" s="18">
        <f t="shared" si="17"/>
        <v>1</v>
      </c>
      <c r="H97" s="19">
        <v>4200</v>
      </c>
      <c r="I97" s="20">
        <f t="shared" si="11"/>
        <v>2940</v>
      </c>
      <c r="J97" s="20">
        <f t="shared" si="12"/>
        <v>2520</v>
      </c>
      <c r="K97" s="31">
        <f t="shared" si="13"/>
        <v>2520</v>
      </c>
      <c r="L97" s="31">
        <f t="shared" si="14"/>
        <v>2856</v>
      </c>
      <c r="M97" s="32">
        <f t="shared" si="15"/>
        <v>1.0294117647058822</v>
      </c>
      <c r="N97" s="32">
        <f t="shared" si="16"/>
        <v>1</v>
      </c>
    </row>
    <row r="98" spans="1:14" ht="31.5" x14ac:dyDescent="0.25">
      <c r="A98" s="2" t="s">
        <v>367</v>
      </c>
      <c r="B98" s="2">
        <f t="shared" si="10"/>
        <v>94</v>
      </c>
      <c r="C98" s="3" t="s">
        <v>39</v>
      </c>
      <c r="D98" s="16" t="s">
        <v>40</v>
      </c>
      <c r="E98" s="17" t="s">
        <v>389</v>
      </c>
      <c r="F98" s="19">
        <v>4500</v>
      </c>
      <c r="G98" s="18">
        <f t="shared" si="17"/>
        <v>1</v>
      </c>
      <c r="H98" s="19">
        <v>4500</v>
      </c>
      <c r="I98" s="20">
        <f t="shared" si="11"/>
        <v>3150</v>
      </c>
      <c r="J98" s="20">
        <f t="shared" si="12"/>
        <v>2700</v>
      </c>
      <c r="K98" s="31">
        <f t="shared" si="13"/>
        <v>2700</v>
      </c>
      <c r="L98" s="31">
        <f t="shared" si="14"/>
        <v>3060</v>
      </c>
      <c r="M98" s="32">
        <f t="shared" si="15"/>
        <v>1.0294117647058822</v>
      </c>
      <c r="N98" s="32">
        <f t="shared" si="16"/>
        <v>1</v>
      </c>
    </row>
    <row r="99" spans="1:14" x14ac:dyDescent="0.25">
      <c r="A99" s="2" t="s">
        <v>260</v>
      </c>
      <c r="B99" s="2">
        <f t="shared" si="10"/>
        <v>95</v>
      </c>
      <c r="C99" s="3" t="s">
        <v>22</v>
      </c>
      <c r="D99" s="3" t="s">
        <v>3</v>
      </c>
      <c r="E99" s="3" t="s">
        <v>29</v>
      </c>
      <c r="F99" s="19">
        <v>8000</v>
      </c>
      <c r="G99" s="18">
        <f t="shared" si="17"/>
        <v>1</v>
      </c>
      <c r="H99" s="19">
        <v>8000</v>
      </c>
      <c r="I99" s="20">
        <f t="shared" si="11"/>
        <v>5600</v>
      </c>
      <c r="J99" s="20">
        <f t="shared" si="12"/>
        <v>4800</v>
      </c>
      <c r="K99" s="31">
        <f t="shared" si="13"/>
        <v>4800</v>
      </c>
      <c r="L99" s="31">
        <f t="shared" si="14"/>
        <v>5440</v>
      </c>
      <c r="M99" s="32">
        <f t="shared" si="15"/>
        <v>1.0294117647058822</v>
      </c>
      <c r="N99" s="32">
        <f t="shared" si="16"/>
        <v>1</v>
      </c>
    </row>
    <row r="100" spans="1:14" x14ac:dyDescent="0.25">
      <c r="A100" s="2" t="s">
        <v>261</v>
      </c>
      <c r="B100" s="2">
        <f t="shared" si="10"/>
        <v>96</v>
      </c>
      <c r="C100" s="3" t="s">
        <v>22</v>
      </c>
      <c r="D100" s="3" t="s">
        <v>29</v>
      </c>
      <c r="E100" s="3" t="s">
        <v>19</v>
      </c>
      <c r="F100" s="19">
        <v>6100</v>
      </c>
      <c r="G100" s="18">
        <f t="shared" si="17"/>
        <v>1</v>
      </c>
      <c r="H100" s="19">
        <v>6100</v>
      </c>
      <c r="I100" s="20">
        <f t="shared" si="11"/>
        <v>4270</v>
      </c>
      <c r="J100" s="20">
        <f t="shared" si="12"/>
        <v>3660</v>
      </c>
      <c r="K100" s="31">
        <f t="shared" si="13"/>
        <v>3660</v>
      </c>
      <c r="L100" s="31">
        <f t="shared" si="14"/>
        <v>4148</v>
      </c>
      <c r="M100" s="32">
        <f t="shared" si="15"/>
        <v>1.0294117647058822</v>
      </c>
      <c r="N100" s="32">
        <f t="shared" si="16"/>
        <v>1</v>
      </c>
    </row>
    <row r="101" spans="1:14" x14ac:dyDescent="0.25">
      <c r="A101" s="2" t="s">
        <v>262</v>
      </c>
      <c r="B101" s="2">
        <f t="shared" si="10"/>
        <v>97</v>
      </c>
      <c r="C101" s="3" t="s">
        <v>4</v>
      </c>
      <c r="D101" s="3" t="s">
        <v>3</v>
      </c>
      <c r="E101" s="3" t="s">
        <v>83</v>
      </c>
      <c r="F101" s="19">
        <v>8000</v>
      </c>
      <c r="G101" s="18">
        <f t="shared" si="17"/>
        <v>1</v>
      </c>
      <c r="H101" s="19">
        <v>8000</v>
      </c>
      <c r="I101" s="20">
        <f t="shared" si="11"/>
        <v>5600</v>
      </c>
      <c r="J101" s="20">
        <f t="shared" si="12"/>
        <v>4800</v>
      </c>
      <c r="K101" s="31">
        <f t="shared" si="13"/>
        <v>4800</v>
      </c>
      <c r="L101" s="31">
        <f t="shared" si="14"/>
        <v>5440</v>
      </c>
      <c r="M101" s="32">
        <f t="shared" si="15"/>
        <v>1.0294117647058822</v>
      </c>
      <c r="N101" s="32">
        <f t="shared" si="16"/>
        <v>1</v>
      </c>
    </row>
    <row r="102" spans="1:14" x14ac:dyDescent="0.25">
      <c r="A102" s="2" t="s">
        <v>263</v>
      </c>
      <c r="B102" s="2">
        <f t="shared" si="10"/>
        <v>98</v>
      </c>
      <c r="C102" s="3" t="s">
        <v>14</v>
      </c>
      <c r="D102" s="3" t="s">
        <v>3</v>
      </c>
      <c r="E102" s="3" t="s">
        <v>29</v>
      </c>
      <c r="F102" s="19">
        <v>8000</v>
      </c>
      <c r="G102" s="18">
        <f t="shared" si="17"/>
        <v>1</v>
      </c>
      <c r="H102" s="19">
        <v>8000</v>
      </c>
      <c r="I102" s="20">
        <f t="shared" si="11"/>
        <v>5600</v>
      </c>
      <c r="J102" s="20">
        <f t="shared" si="12"/>
        <v>4800</v>
      </c>
      <c r="K102" s="31">
        <f t="shared" si="13"/>
        <v>4800</v>
      </c>
      <c r="L102" s="31">
        <f t="shared" si="14"/>
        <v>5440</v>
      </c>
      <c r="M102" s="32">
        <f t="shared" si="15"/>
        <v>1.0294117647058822</v>
      </c>
      <c r="N102" s="32">
        <f t="shared" si="16"/>
        <v>1</v>
      </c>
    </row>
    <row r="103" spans="1:14" x14ac:dyDescent="0.25">
      <c r="A103" s="2" t="s">
        <v>269</v>
      </c>
      <c r="B103" s="2">
        <f t="shared" si="10"/>
        <v>99</v>
      </c>
      <c r="C103" s="3" t="s">
        <v>19</v>
      </c>
      <c r="D103" s="16" t="s">
        <v>52</v>
      </c>
      <c r="E103" s="16" t="s">
        <v>84</v>
      </c>
      <c r="F103" s="19">
        <v>2300</v>
      </c>
      <c r="G103" s="18">
        <f t="shared" si="17"/>
        <v>1</v>
      </c>
      <c r="H103" s="19">
        <v>2300</v>
      </c>
      <c r="I103" s="20">
        <f t="shared" si="11"/>
        <v>1610</v>
      </c>
      <c r="J103" s="20">
        <f t="shared" si="12"/>
        <v>1380</v>
      </c>
      <c r="K103" s="31">
        <f t="shared" si="13"/>
        <v>1380</v>
      </c>
      <c r="L103" s="31">
        <f t="shared" si="14"/>
        <v>1564</v>
      </c>
      <c r="M103" s="32">
        <f t="shared" si="15"/>
        <v>1.0294117647058822</v>
      </c>
      <c r="N103" s="32">
        <f t="shared" si="16"/>
        <v>1</v>
      </c>
    </row>
    <row r="104" spans="1:14" ht="31.5" x14ac:dyDescent="0.25">
      <c r="A104" s="2" t="s">
        <v>270</v>
      </c>
      <c r="B104" s="2">
        <f t="shared" si="10"/>
        <v>100</v>
      </c>
      <c r="C104" s="3" t="s">
        <v>19</v>
      </c>
      <c r="D104" s="16" t="s">
        <v>84</v>
      </c>
      <c r="E104" s="16" t="s">
        <v>390</v>
      </c>
      <c r="F104" s="19">
        <v>1800</v>
      </c>
      <c r="G104" s="18">
        <f t="shared" si="17"/>
        <v>1</v>
      </c>
      <c r="H104" s="19">
        <v>1800</v>
      </c>
      <c r="I104" s="20">
        <f t="shared" si="11"/>
        <v>1260</v>
      </c>
      <c r="J104" s="20">
        <f t="shared" si="12"/>
        <v>1080</v>
      </c>
      <c r="K104" s="31">
        <f t="shared" si="13"/>
        <v>1080</v>
      </c>
      <c r="L104" s="31">
        <f t="shared" si="14"/>
        <v>1224</v>
      </c>
      <c r="M104" s="32">
        <f t="shared" si="15"/>
        <v>1.0294117647058822</v>
      </c>
      <c r="N104" s="32">
        <f t="shared" si="16"/>
        <v>1</v>
      </c>
    </row>
    <row r="105" spans="1:14" ht="47.25" x14ac:dyDescent="0.25">
      <c r="A105" s="2" t="s">
        <v>271</v>
      </c>
      <c r="B105" s="2">
        <f t="shared" si="10"/>
        <v>101</v>
      </c>
      <c r="C105" s="3" t="s">
        <v>32</v>
      </c>
      <c r="D105" s="16" t="s">
        <v>85</v>
      </c>
      <c r="E105" s="16" t="s">
        <v>86</v>
      </c>
      <c r="F105" s="19">
        <v>7000</v>
      </c>
      <c r="G105" s="18">
        <f t="shared" si="17"/>
        <v>1</v>
      </c>
      <c r="H105" s="19">
        <v>7000</v>
      </c>
      <c r="I105" s="20">
        <f t="shared" si="11"/>
        <v>4900</v>
      </c>
      <c r="J105" s="20">
        <f t="shared" si="12"/>
        <v>4200</v>
      </c>
      <c r="K105" s="31">
        <f t="shared" si="13"/>
        <v>4200</v>
      </c>
      <c r="L105" s="31">
        <f t="shared" si="14"/>
        <v>4760</v>
      </c>
      <c r="M105" s="32">
        <f t="shared" si="15"/>
        <v>1.0294117647058822</v>
      </c>
      <c r="N105" s="32">
        <f t="shared" si="16"/>
        <v>1</v>
      </c>
    </row>
    <row r="106" spans="1:14" ht="47.25" x14ac:dyDescent="0.25">
      <c r="A106" s="2" t="s">
        <v>272</v>
      </c>
      <c r="B106" s="2">
        <f t="shared" si="10"/>
        <v>102</v>
      </c>
      <c r="C106" s="3" t="s">
        <v>32</v>
      </c>
      <c r="D106" s="16" t="s">
        <v>86</v>
      </c>
      <c r="E106" s="16" t="s">
        <v>15</v>
      </c>
      <c r="F106" s="19">
        <v>2500</v>
      </c>
      <c r="G106" s="18">
        <f t="shared" si="17"/>
        <v>1</v>
      </c>
      <c r="H106" s="19">
        <v>2500</v>
      </c>
      <c r="I106" s="20">
        <f t="shared" si="11"/>
        <v>1750</v>
      </c>
      <c r="J106" s="20">
        <f t="shared" si="12"/>
        <v>1500</v>
      </c>
      <c r="K106" s="31">
        <f t="shared" si="13"/>
        <v>1500</v>
      </c>
      <c r="L106" s="31">
        <f t="shared" si="14"/>
        <v>1700.0000000000002</v>
      </c>
      <c r="M106" s="32">
        <f t="shared" si="15"/>
        <v>1.0294117647058822</v>
      </c>
      <c r="N106" s="32">
        <f t="shared" si="16"/>
        <v>1</v>
      </c>
    </row>
    <row r="107" spans="1:14" x14ac:dyDescent="0.25">
      <c r="A107" s="2" t="s">
        <v>342</v>
      </c>
      <c r="B107" s="2">
        <f t="shared" si="10"/>
        <v>103</v>
      </c>
      <c r="C107" s="3" t="s">
        <v>32</v>
      </c>
      <c r="D107" s="16" t="s">
        <v>39</v>
      </c>
      <c r="E107" s="16" t="s">
        <v>140</v>
      </c>
      <c r="F107" s="19">
        <v>8000</v>
      </c>
      <c r="G107" s="18">
        <f t="shared" si="17"/>
        <v>1</v>
      </c>
      <c r="H107" s="19">
        <v>8000</v>
      </c>
      <c r="I107" s="20">
        <f t="shared" si="11"/>
        <v>5600</v>
      </c>
      <c r="J107" s="20">
        <f t="shared" si="12"/>
        <v>4800</v>
      </c>
      <c r="K107" s="31">
        <f t="shared" si="13"/>
        <v>4800</v>
      </c>
      <c r="L107" s="31">
        <f t="shared" si="14"/>
        <v>5440</v>
      </c>
      <c r="M107" s="32">
        <f t="shared" si="15"/>
        <v>1.0294117647058822</v>
      </c>
      <c r="N107" s="32">
        <f t="shared" si="16"/>
        <v>1</v>
      </c>
    </row>
    <row r="108" spans="1:14" ht="31.5" x14ac:dyDescent="0.25">
      <c r="A108" s="2" t="s">
        <v>273</v>
      </c>
      <c r="B108" s="2">
        <f t="shared" si="10"/>
        <v>104</v>
      </c>
      <c r="C108" s="3" t="s">
        <v>87</v>
      </c>
      <c r="D108" s="16" t="s">
        <v>88</v>
      </c>
      <c r="E108" s="16" t="s">
        <v>38</v>
      </c>
      <c r="F108" s="19">
        <v>5500</v>
      </c>
      <c r="G108" s="18">
        <f t="shared" si="17"/>
        <v>1</v>
      </c>
      <c r="H108" s="19">
        <v>5500</v>
      </c>
      <c r="I108" s="20">
        <f t="shared" si="11"/>
        <v>3849.9999999999995</v>
      </c>
      <c r="J108" s="20">
        <f t="shared" si="12"/>
        <v>3300</v>
      </c>
      <c r="K108" s="31">
        <f t="shared" si="13"/>
        <v>3300</v>
      </c>
      <c r="L108" s="31">
        <f t="shared" si="14"/>
        <v>3740.0000000000005</v>
      </c>
      <c r="M108" s="32">
        <f t="shared" si="15"/>
        <v>1.029411764705882</v>
      </c>
      <c r="N108" s="32">
        <f t="shared" si="16"/>
        <v>1</v>
      </c>
    </row>
    <row r="109" spans="1:14" x14ac:dyDescent="0.25">
      <c r="A109" s="2" t="s">
        <v>276</v>
      </c>
      <c r="B109" s="2">
        <f t="shared" si="10"/>
        <v>105</v>
      </c>
      <c r="C109" s="3" t="s">
        <v>27</v>
      </c>
      <c r="D109" s="16" t="s">
        <v>3</v>
      </c>
      <c r="E109" s="16" t="s">
        <v>26</v>
      </c>
      <c r="F109" s="19">
        <v>8000</v>
      </c>
      <c r="G109" s="18">
        <f t="shared" si="17"/>
        <v>1</v>
      </c>
      <c r="H109" s="19">
        <v>8000</v>
      </c>
      <c r="I109" s="20">
        <f t="shared" si="11"/>
        <v>5600</v>
      </c>
      <c r="J109" s="20">
        <f t="shared" si="12"/>
        <v>4800</v>
      </c>
      <c r="K109" s="31">
        <f t="shared" si="13"/>
        <v>4800</v>
      </c>
      <c r="L109" s="31">
        <f t="shared" si="14"/>
        <v>5440</v>
      </c>
      <c r="M109" s="32">
        <f t="shared" si="15"/>
        <v>1.0294117647058822</v>
      </c>
      <c r="N109" s="32">
        <f t="shared" si="16"/>
        <v>1</v>
      </c>
    </row>
    <row r="110" spans="1:14" x14ac:dyDescent="0.25">
      <c r="A110" s="2" t="s">
        <v>334</v>
      </c>
      <c r="B110" s="2">
        <f t="shared" si="10"/>
        <v>106</v>
      </c>
      <c r="C110" s="3" t="s">
        <v>27</v>
      </c>
      <c r="D110" s="16" t="s">
        <v>3</v>
      </c>
      <c r="E110" s="16" t="s">
        <v>33</v>
      </c>
      <c r="F110" s="19">
        <v>11900</v>
      </c>
      <c r="G110" s="18">
        <f t="shared" si="17"/>
        <v>1</v>
      </c>
      <c r="H110" s="19">
        <v>11900</v>
      </c>
      <c r="I110" s="20">
        <f t="shared" si="11"/>
        <v>8330</v>
      </c>
      <c r="J110" s="20">
        <f t="shared" si="12"/>
        <v>7140</v>
      </c>
      <c r="K110" s="31">
        <f t="shared" si="13"/>
        <v>7140</v>
      </c>
      <c r="L110" s="31">
        <f t="shared" si="14"/>
        <v>8092.0000000000009</v>
      </c>
      <c r="M110" s="32">
        <f t="shared" si="15"/>
        <v>1.0294117647058822</v>
      </c>
      <c r="N110" s="32">
        <f t="shared" si="16"/>
        <v>1</v>
      </c>
    </row>
    <row r="111" spans="1:14" ht="31.5" x14ac:dyDescent="0.25">
      <c r="A111" s="2" t="s">
        <v>277</v>
      </c>
      <c r="B111" s="2">
        <f t="shared" si="10"/>
        <v>107</v>
      </c>
      <c r="C111" s="3" t="s">
        <v>54</v>
      </c>
      <c r="D111" s="16" t="s">
        <v>52</v>
      </c>
      <c r="E111" s="16" t="s">
        <v>91</v>
      </c>
      <c r="F111" s="19">
        <v>2300</v>
      </c>
      <c r="G111" s="18">
        <f t="shared" si="17"/>
        <v>1</v>
      </c>
      <c r="H111" s="19">
        <v>2300</v>
      </c>
      <c r="I111" s="20">
        <f t="shared" si="11"/>
        <v>1610</v>
      </c>
      <c r="J111" s="20">
        <f t="shared" si="12"/>
        <v>1380</v>
      </c>
      <c r="K111" s="31">
        <f t="shared" si="13"/>
        <v>1380</v>
      </c>
      <c r="L111" s="31">
        <f t="shared" si="14"/>
        <v>1564</v>
      </c>
      <c r="M111" s="32">
        <f t="shared" si="15"/>
        <v>1.0294117647058822</v>
      </c>
      <c r="N111" s="32">
        <f t="shared" si="16"/>
        <v>1</v>
      </c>
    </row>
    <row r="112" spans="1:14" ht="47.25" x14ac:dyDescent="0.25">
      <c r="A112" s="2" t="s">
        <v>278</v>
      </c>
      <c r="B112" s="2">
        <f t="shared" si="10"/>
        <v>108</v>
      </c>
      <c r="C112" s="3" t="s">
        <v>54</v>
      </c>
      <c r="D112" s="16" t="s">
        <v>91</v>
      </c>
      <c r="E112" s="16" t="s">
        <v>19</v>
      </c>
      <c r="F112" s="19">
        <v>1800</v>
      </c>
      <c r="G112" s="18">
        <f t="shared" si="17"/>
        <v>1</v>
      </c>
      <c r="H112" s="19">
        <v>1800</v>
      </c>
      <c r="I112" s="20">
        <f t="shared" si="11"/>
        <v>1260</v>
      </c>
      <c r="J112" s="20">
        <f t="shared" si="12"/>
        <v>1080</v>
      </c>
      <c r="K112" s="31">
        <f t="shared" si="13"/>
        <v>1080</v>
      </c>
      <c r="L112" s="31">
        <f t="shared" si="14"/>
        <v>1224</v>
      </c>
      <c r="M112" s="32">
        <f t="shared" si="15"/>
        <v>1.0294117647058822</v>
      </c>
      <c r="N112" s="32">
        <f t="shared" si="16"/>
        <v>1</v>
      </c>
    </row>
    <row r="113" spans="1:14" x14ac:dyDescent="0.25">
      <c r="A113" s="2" t="s">
        <v>279</v>
      </c>
      <c r="B113" s="2">
        <f t="shared" si="10"/>
        <v>109</v>
      </c>
      <c r="C113" s="3" t="s">
        <v>92</v>
      </c>
      <c r="D113" s="3" t="s">
        <v>19</v>
      </c>
      <c r="E113" s="3" t="s">
        <v>4</v>
      </c>
      <c r="F113" s="19">
        <v>2300</v>
      </c>
      <c r="G113" s="18">
        <f t="shared" si="17"/>
        <v>1</v>
      </c>
      <c r="H113" s="19">
        <v>2300</v>
      </c>
      <c r="I113" s="20">
        <f t="shared" si="11"/>
        <v>1610</v>
      </c>
      <c r="J113" s="20">
        <f t="shared" si="12"/>
        <v>1380</v>
      </c>
      <c r="K113" s="31">
        <f t="shared" si="13"/>
        <v>1380</v>
      </c>
      <c r="L113" s="31">
        <f t="shared" si="14"/>
        <v>1564</v>
      </c>
      <c r="M113" s="32">
        <f t="shared" si="15"/>
        <v>1.0294117647058822</v>
      </c>
      <c r="N113" s="32">
        <f t="shared" si="16"/>
        <v>1</v>
      </c>
    </row>
    <row r="114" spans="1:14" ht="31.5" x14ac:dyDescent="0.25">
      <c r="A114" s="2" t="s">
        <v>280</v>
      </c>
      <c r="B114" s="2">
        <f t="shared" si="10"/>
        <v>110</v>
      </c>
      <c r="C114" s="16" t="s">
        <v>394</v>
      </c>
      <c r="D114" s="16" t="s">
        <v>52</v>
      </c>
      <c r="E114" s="16" t="s">
        <v>93</v>
      </c>
      <c r="F114" s="19">
        <v>1200</v>
      </c>
      <c r="G114" s="18">
        <f t="shared" si="17"/>
        <v>1</v>
      </c>
      <c r="H114" s="19">
        <v>1200</v>
      </c>
      <c r="I114" s="20">
        <f t="shared" si="11"/>
        <v>840</v>
      </c>
      <c r="J114" s="20">
        <f t="shared" si="12"/>
        <v>720</v>
      </c>
      <c r="K114" s="31">
        <f t="shared" si="13"/>
        <v>720</v>
      </c>
      <c r="L114" s="31">
        <f t="shared" si="14"/>
        <v>816.00000000000011</v>
      </c>
      <c r="M114" s="32">
        <f t="shared" si="15"/>
        <v>1.0294117647058822</v>
      </c>
      <c r="N114" s="32">
        <f t="shared" si="16"/>
        <v>1</v>
      </c>
    </row>
    <row r="115" spans="1:14" ht="31.5" x14ac:dyDescent="0.25">
      <c r="A115" s="2" t="s">
        <v>281</v>
      </c>
      <c r="B115" s="2">
        <f t="shared" si="10"/>
        <v>111</v>
      </c>
      <c r="C115" s="16" t="s">
        <v>394</v>
      </c>
      <c r="D115" s="16" t="s">
        <v>93</v>
      </c>
      <c r="E115" s="16" t="s">
        <v>45</v>
      </c>
      <c r="F115" s="19">
        <v>1000</v>
      </c>
      <c r="G115" s="18">
        <f t="shared" si="17"/>
        <v>1</v>
      </c>
      <c r="H115" s="19">
        <v>1000</v>
      </c>
      <c r="I115" s="20">
        <f t="shared" si="11"/>
        <v>700</v>
      </c>
      <c r="J115" s="20">
        <f t="shared" si="12"/>
        <v>600</v>
      </c>
      <c r="K115" s="31">
        <f t="shared" si="13"/>
        <v>600</v>
      </c>
      <c r="L115" s="31">
        <f t="shared" si="14"/>
        <v>680</v>
      </c>
      <c r="M115" s="32">
        <f t="shared" si="15"/>
        <v>1.0294117647058822</v>
      </c>
      <c r="N115" s="32">
        <f t="shared" si="16"/>
        <v>1</v>
      </c>
    </row>
    <row r="116" spans="1:14" ht="31.5" x14ac:dyDescent="0.25">
      <c r="A116" s="2" t="s">
        <v>282</v>
      </c>
      <c r="B116" s="2">
        <f t="shared" si="10"/>
        <v>112</v>
      </c>
      <c r="C116" s="3" t="s">
        <v>93</v>
      </c>
      <c r="D116" s="16" t="s">
        <v>38</v>
      </c>
      <c r="E116" s="16" t="s">
        <v>94</v>
      </c>
      <c r="F116" s="19">
        <v>2300</v>
      </c>
      <c r="G116" s="18">
        <f t="shared" si="17"/>
        <v>1</v>
      </c>
      <c r="H116" s="19">
        <v>2300</v>
      </c>
      <c r="I116" s="20">
        <f t="shared" si="11"/>
        <v>1610</v>
      </c>
      <c r="J116" s="20">
        <f t="shared" si="12"/>
        <v>1380</v>
      </c>
      <c r="K116" s="31">
        <f t="shared" si="13"/>
        <v>1380</v>
      </c>
      <c r="L116" s="31">
        <f t="shared" si="14"/>
        <v>1564</v>
      </c>
      <c r="M116" s="32">
        <f t="shared" si="15"/>
        <v>1.0294117647058822</v>
      </c>
      <c r="N116" s="32">
        <f t="shared" si="16"/>
        <v>1</v>
      </c>
    </row>
    <row r="117" spans="1:14" ht="31.5" x14ac:dyDescent="0.25">
      <c r="A117" s="2" t="s">
        <v>283</v>
      </c>
      <c r="B117" s="2">
        <f t="shared" si="10"/>
        <v>113</v>
      </c>
      <c r="C117" s="3" t="s">
        <v>93</v>
      </c>
      <c r="D117" s="16" t="s">
        <v>94</v>
      </c>
      <c r="E117" s="16" t="s">
        <v>56</v>
      </c>
      <c r="F117" s="19">
        <v>1500</v>
      </c>
      <c r="G117" s="18">
        <f t="shared" si="17"/>
        <v>1</v>
      </c>
      <c r="H117" s="19">
        <v>1500</v>
      </c>
      <c r="I117" s="20">
        <f t="shared" si="11"/>
        <v>1050</v>
      </c>
      <c r="J117" s="20">
        <f t="shared" si="12"/>
        <v>900</v>
      </c>
      <c r="K117" s="31">
        <f t="shared" si="13"/>
        <v>900</v>
      </c>
      <c r="L117" s="31">
        <f t="shared" si="14"/>
        <v>1020.0000000000001</v>
      </c>
      <c r="M117" s="32">
        <f t="shared" si="15"/>
        <v>1.0294117647058822</v>
      </c>
      <c r="N117" s="32">
        <f t="shared" si="16"/>
        <v>1</v>
      </c>
    </row>
    <row r="118" spans="1:14" ht="24.75" customHeight="1" x14ac:dyDescent="0.25">
      <c r="A118" s="2" t="s">
        <v>284</v>
      </c>
      <c r="B118" s="2">
        <f t="shared" si="10"/>
        <v>114</v>
      </c>
      <c r="C118" s="3" t="s">
        <v>444</v>
      </c>
      <c r="D118" s="16" t="s">
        <v>39</v>
      </c>
      <c r="E118" s="16" t="s">
        <v>20</v>
      </c>
      <c r="F118" s="19">
        <v>1500</v>
      </c>
      <c r="G118" s="18">
        <f t="shared" si="17"/>
        <v>1</v>
      </c>
      <c r="H118" s="19">
        <v>1500</v>
      </c>
      <c r="I118" s="20">
        <f t="shared" si="11"/>
        <v>1050</v>
      </c>
      <c r="J118" s="20">
        <f t="shared" si="12"/>
        <v>900</v>
      </c>
      <c r="K118" s="31">
        <f t="shared" si="13"/>
        <v>900</v>
      </c>
      <c r="L118" s="31">
        <f t="shared" si="14"/>
        <v>1020.0000000000001</v>
      </c>
      <c r="M118" s="32">
        <f t="shared" si="15"/>
        <v>1.0294117647058822</v>
      </c>
      <c r="N118" s="32">
        <f t="shared" si="16"/>
        <v>1</v>
      </c>
    </row>
    <row r="119" spans="1:14" ht="31.5" x14ac:dyDescent="0.25">
      <c r="A119" s="2" t="s">
        <v>285</v>
      </c>
      <c r="B119" s="2">
        <f t="shared" si="10"/>
        <v>115</v>
      </c>
      <c r="C119" s="3" t="s">
        <v>95</v>
      </c>
      <c r="D119" s="16" t="s">
        <v>26</v>
      </c>
      <c r="E119" s="16" t="s">
        <v>391</v>
      </c>
      <c r="F119" s="19">
        <v>1500</v>
      </c>
      <c r="G119" s="18">
        <f t="shared" si="17"/>
        <v>1</v>
      </c>
      <c r="H119" s="19">
        <v>1500</v>
      </c>
      <c r="I119" s="20">
        <f t="shared" si="11"/>
        <v>1050</v>
      </c>
      <c r="J119" s="20">
        <f t="shared" si="12"/>
        <v>900</v>
      </c>
      <c r="K119" s="31">
        <f t="shared" si="13"/>
        <v>900</v>
      </c>
      <c r="L119" s="31">
        <f t="shared" si="14"/>
        <v>1020.0000000000001</v>
      </c>
      <c r="M119" s="32">
        <f t="shared" si="15"/>
        <v>1.0294117647058822</v>
      </c>
      <c r="N119" s="32">
        <f t="shared" si="16"/>
        <v>1</v>
      </c>
    </row>
    <row r="120" spans="1:14" x14ac:dyDescent="0.25">
      <c r="A120" s="2" t="s">
        <v>286</v>
      </c>
      <c r="B120" s="2">
        <f t="shared" si="10"/>
        <v>116</v>
      </c>
      <c r="C120" s="3" t="s">
        <v>96</v>
      </c>
      <c r="D120" s="16" t="s">
        <v>18</v>
      </c>
      <c r="E120" s="16" t="s">
        <v>19</v>
      </c>
      <c r="F120" s="19">
        <v>1500</v>
      </c>
      <c r="G120" s="18">
        <f t="shared" si="17"/>
        <v>1</v>
      </c>
      <c r="H120" s="19">
        <v>1500</v>
      </c>
      <c r="I120" s="20">
        <f t="shared" si="11"/>
        <v>1050</v>
      </c>
      <c r="J120" s="20">
        <f t="shared" si="12"/>
        <v>900</v>
      </c>
      <c r="K120" s="31">
        <f t="shared" si="13"/>
        <v>900</v>
      </c>
      <c r="L120" s="31">
        <f t="shared" si="14"/>
        <v>1020.0000000000001</v>
      </c>
      <c r="M120" s="32">
        <f t="shared" si="15"/>
        <v>1.0294117647058822</v>
      </c>
      <c r="N120" s="32">
        <f t="shared" si="16"/>
        <v>1</v>
      </c>
    </row>
    <row r="121" spans="1:14" ht="31.5" x14ac:dyDescent="0.25">
      <c r="A121" s="2" t="s">
        <v>287</v>
      </c>
      <c r="B121" s="2">
        <f t="shared" si="10"/>
        <v>117</v>
      </c>
      <c r="C121" s="3" t="s">
        <v>84</v>
      </c>
      <c r="D121" s="16" t="s">
        <v>19</v>
      </c>
      <c r="E121" s="16" t="s">
        <v>97</v>
      </c>
      <c r="F121" s="19">
        <v>2000</v>
      </c>
      <c r="G121" s="18">
        <f t="shared" si="17"/>
        <v>1</v>
      </c>
      <c r="H121" s="19">
        <v>2000</v>
      </c>
      <c r="I121" s="20">
        <f t="shared" si="11"/>
        <v>1400</v>
      </c>
      <c r="J121" s="20">
        <f t="shared" si="12"/>
        <v>1200</v>
      </c>
      <c r="K121" s="31">
        <f t="shared" si="13"/>
        <v>1200</v>
      </c>
      <c r="L121" s="31">
        <f t="shared" si="14"/>
        <v>1360</v>
      </c>
      <c r="M121" s="32">
        <f t="shared" si="15"/>
        <v>1.0294117647058822</v>
      </c>
      <c r="N121" s="32">
        <f t="shared" si="16"/>
        <v>1</v>
      </c>
    </row>
    <row r="122" spans="1:14" ht="31.5" x14ac:dyDescent="0.25">
      <c r="A122" s="2" t="s">
        <v>288</v>
      </c>
      <c r="B122" s="2">
        <f t="shared" si="10"/>
        <v>118</v>
      </c>
      <c r="C122" s="3" t="s">
        <v>98</v>
      </c>
      <c r="D122" s="16" t="s">
        <v>392</v>
      </c>
      <c r="E122" s="16" t="s">
        <v>56</v>
      </c>
      <c r="F122" s="19">
        <v>1800</v>
      </c>
      <c r="G122" s="18">
        <f t="shared" si="17"/>
        <v>1</v>
      </c>
      <c r="H122" s="19">
        <v>1800</v>
      </c>
      <c r="I122" s="20">
        <f t="shared" si="11"/>
        <v>1260</v>
      </c>
      <c r="J122" s="20">
        <f t="shared" si="12"/>
        <v>1080</v>
      </c>
      <c r="K122" s="31">
        <f t="shared" si="13"/>
        <v>1080</v>
      </c>
      <c r="L122" s="31">
        <f t="shared" si="14"/>
        <v>1224</v>
      </c>
      <c r="M122" s="32">
        <f t="shared" si="15"/>
        <v>1.0294117647058822</v>
      </c>
      <c r="N122" s="32">
        <f t="shared" si="16"/>
        <v>1</v>
      </c>
    </row>
    <row r="123" spans="1:14" ht="31.5" x14ac:dyDescent="0.25">
      <c r="A123" s="2" t="s">
        <v>289</v>
      </c>
      <c r="B123" s="2">
        <f t="shared" si="10"/>
        <v>119</v>
      </c>
      <c r="C123" s="3" t="s">
        <v>98</v>
      </c>
      <c r="D123" s="16" t="s">
        <v>52</v>
      </c>
      <c r="E123" s="16" t="s">
        <v>99</v>
      </c>
      <c r="F123" s="19">
        <v>2000</v>
      </c>
      <c r="G123" s="18">
        <f t="shared" si="17"/>
        <v>1</v>
      </c>
      <c r="H123" s="19">
        <v>2000</v>
      </c>
      <c r="I123" s="20">
        <f t="shared" si="11"/>
        <v>1400</v>
      </c>
      <c r="J123" s="20">
        <f t="shared" si="12"/>
        <v>1200</v>
      </c>
      <c r="K123" s="31">
        <f t="shared" si="13"/>
        <v>1200</v>
      </c>
      <c r="L123" s="31">
        <f t="shared" si="14"/>
        <v>1360</v>
      </c>
      <c r="M123" s="32">
        <f t="shared" si="15"/>
        <v>1.0294117647058822</v>
      </c>
      <c r="N123" s="32">
        <f t="shared" si="16"/>
        <v>1</v>
      </c>
    </row>
    <row r="124" spans="1:14" x14ac:dyDescent="0.25">
      <c r="A124" s="2" t="s">
        <v>290</v>
      </c>
      <c r="B124" s="2">
        <f t="shared" si="10"/>
        <v>120</v>
      </c>
      <c r="C124" s="3" t="s">
        <v>100</v>
      </c>
      <c r="D124" s="16" t="s">
        <v>52</v>
      </c>
      <c r="E124" s="16" t="s">
        <v>101</v>
      </c>
      <c r="F124" s="19">
        <v>1500</v>
      </c>
      <c r="G124" s="18">
        <f t="shared" si="17"/>
        <v>1</v>
      </c>
      <c r="H124" s="19">
        <v>1500</v>
      </c>
      <c r="I124" s="20">
        <f t="shared" si="11"/>
        <v>1050</v>
      </c>
      <c r="J124" s="20">
        <f t="shared" si="12"/>
        <v>900</v>
      </c>
      <c r="K124" s="31">
        <f t="shared" si="13"/>
        <v>900</v>
      </c>
      <c r="L124" s="31">
        <f t="shared" si="14"/>
        <v>1020.0000000000001</v>
      </c>
      <c r="M124" s="32">
        <f t="shared" si="15"/>
        <v>1.0294117647058822</v>
      </c>
      <c r="N124" s="32">
        <f t="shared" si="16"/>
        <v>1</v>
      </c>
    </row>
    <row r="125" spans="1:14" x14ac:dyDescent="0.25">
      <c r="A125" s="2" t="s">
        <v>291</v>
      </c>
      <c r="B125" s="2">
        <f t="shared" si="10"/>
        <v>121</v>
      </c>
      <c r="C125" s="3" t="s">
        <v>102</v>
      </c>
      <c r="D125" s="16" t="s">
        <v>52</v>
      </c>
      <c r="E125" s="16" t="s">
        <v>103</v>
      </c>
      <c r="F125" s="19">
        <v>1500</v>
      </c>
      <c r="G125" s="18">
        <f t="shared" si="17"/>
        <v>1</v>
      </c>
      <c r="H125" s="19">
        <v>1500</v>
      </c>
      <c r="I125" s="20">
        <f t="shared" si="11"/>
        <v>1050</v>
      </c>
      <c r="J125" s="20">
        <f t="shared" si="12"/>
        <v>900</v>
      </c>
      <c r="K125" s="31">
        <f t="shared" si="13"/>
        <v>900</v>
      </c>
      <c r="L125" s="31">
        <f t="shared" si="14"/>
        <v>1020.0000000000001</v>
      </c>
      <c r="M125" s="32">
        <f t="shared" si="15"/>
        <v>1.0294117647058822</v>
      </c>
      <c r="N125" s="32">
        <f t="shared" si="16"/>
        <v>1</v>
      </c>
    </row>
    <row r="126" spans="1:14" x14ac:dyDescent="0.25">
      <c r="A126" s="2" t="s">
        <v>292</v>
      </c>
      <c r="B126" s="2">
        <f t="shared" si="10"/>
        <v>122</v>
      </c>
      <c r="C126" s="3" t="s">
        <v>104</v>
      </c>
      <c r="D126" s="16" t="s">
        <v>100</v>
      </c>
      <c r="E126" s="16" t="s">
        <v>102</v>
      </c>
      <c r="F126" s="19">
        <v>1100</v>
      </c>
      <c r="G126" s="18">
        <f t="shared" si="17"/>
        <v>1</v>
      </c>
      <c r="H126" s="19">
        <v>1100</v>
      </c>
      <c r="I126" s="20">
        <f t="shared" si="11"/>
        <v>770</v>
      </c>
      <c r="J126" s="20">
        <f t="shared" si="12"/>
        <v>660</v>
      </c>
      <c r="K126" s="31">
        <f t="shared" si="13"/>
        <v>660</v>
      </c>
      <c r="L126" s="31">
        <f t="shared" si="14"/>
        <v>748</v>
      </c>
      <c r="M126" s="32">
        <f t="shared" si="15"/>
        <v>1.0294117647058822</v>
      </c>
      <c r="N126" s="32">
        <f t="shared" si="16"/>
        <v>1</v>
      </c>
    </row>
    <row r="127" spans="1:14" x14ac:dyDescent="0.25">
      <c r="A127" s="2" t="s">
        <v>293</v>
      </c>
      <c r="B127" s="2">
        <f t="shared" si="10"/>
        <v>123</v>
      </c>
      <c r="C127" s="3" t="s">
        <v>103</v>
      </c>
      <c r="D127" s="16" t="s">
        <v>52</v>
      </c>
      <c r="E127" s="16" t="s">
        <v>101</v>
      </c>
      <c r="F127" s="19">
        <v>1100</v>
      </c>
      <c r="G127" s="18">
        <f t="shared" si="17"/>
        <v>1</v>
      </c>
      <c r="H127" s="19">
        <v>1100</v>
      </c>
      <c r="I127" s="20">
        <f t="shared" si="11"/>
        <v>770</v>
      </c>
      <c r="J127" s="20">
        <f t="shared" si="12"/>
        <v>660</v>
      </c>
      <c r="K127" s="31">
        <f t="shared" si="13"/>
        <v>660</v>
      </c>
      <c r="L127" s="31">
        <f t="shared" si="14"/>
        <v>748</v>
      </c>
      <c r="M127" s="32">
        <f t="shared" si="15"/>
        <v>1.0294117647058822</v>
      </c>
      <c r="N127" s="32">
        <f t="shared" si="16"/>
        <v>1</v>
      </c>
    </row>
    <row r="128" spans="1:14" x14ac:dyDescent="0.25">
      <c r="A128" s="2" t="s">
        <v>294</v>
      </c>
      <c r="B128" s="2">
        <f t="shared" si="10"/>
        <v>124</v>
      </c>
      <c r="C128" s="3" t="s">
        <v>101</v>
      </c>
      <c r="D128" s="16" t="s">
        <v>54</v>
      </c>
      <c r="E128" s="16" t="s">
        <v>105</v>
      </c>
      <c r="F128" s="19">
        <v>1100</v>
      </c>
      <c r="G128" s="18">
        <f t="shared" si="17"/>
        <v>1</v>
      </c>
      <c r="H128" s="19">
        <v>1100</v>
      </c>
      <c r="I128" s="20">
        <f t="shared" si="11"/>
        <v>770</v>
      </c>
      <c r="J128" s="20">
        <f t="shared" si="12"/>
        <v>660</v>
      </c>
      <c r="K128" s="31">
        <f t="shared" si="13"/>
        <v>660</v>
      </c>
      <c r="L128" s="31">
        <f t="shared" si="14"/>
        <v>748</v>
      </c>
      <c r="M128" s="32">
        <f t="shared" si="15"/>
        <v>1.0294117647058822</v>
      </c>
      <c r="N128" s="32">
        <f t="shared" si="16"/>
        <v>1</v>
      </c>
    </row>
    <row r="129" spans="1:14" x14ac:dyDescent="0.25">
      <c r="A129" s="2" t="s">
        <v>295</v>
      </c>
      <c r="B129" s="2">
        <f t="shared" si="10"/>
        <v>125</v>
      </c>
      <c r="C129" s="3" t="s">
        <v>106</v>
      </c>
      <c r="D129" s="16" t="s">
        <v>101</v>
      </c>
      <c r="E129" s="16" t="s">
        <v>20</v>
      </c>
      <c r="F129" s="19">
        <v>1100</v>
      </c>
      <c r="G129" s="18">
        <f t="shared" si="17"/>
        <v>1</v>
      </c>
      <c r="H129" s="19">
        <v>1100</v>
      </c>
      <c r="I129" s="20">
        <f t="shared" si="11"/>
        <v>770</v>
      </c>
      <c r="J129" s="20">
        <f t="shared" si="12"/>
        <v>660</v>
      </c>
      <c r="K129" s="31">
        <f t="shared" si="13"/>
        <v>660</v>
      </c>
      <c r="L129" s="31">
        <f t="shared" si="14"/>
        <v>748</v>
      </c>
      <c r="M129" s="32">
        <f t="shared" si="15"/>
        <v>1.0294117647058822</v>
      </c>
      <c r="N129" s="32">
        <f t="shared" si="16"/>
        <v>1</v>
      </c>
    </row>
    <row r="130" spans="1:14" x14ac:dyDescent="0.25">
      <c r="A130" s="2" t="s">
        <v>296</v>
      </c>
      <c r="B130" s="2">
        <f t="shared" si="10"/>
        <v>126</v>
      </c>
      <c r="C130" s="3" t="s">
        <v>105</v>
      </c>
      <c r="D130" s="16" t="s">
        <v>54</v>
      </c>
      <c r="E130" s="16" t="s">
        <v>98</v>
      </c>
      <c r="F130" s="19">
        <v>1100</v>
      </c>
      <c r="G130" s="18">
        <f t="shared" si="17"/>
        <v>1</v>
      </c>
      <c r="H130" s="19">
        <v>1100</v>
      </c>
      <c r="I130" s="20">
        <f t="shared" si="11"/>
        <v>770</v>
      </c>
      <c r="J130" s="20">
        <f t="shared" si="12"/>
        <v>660</v>
      </c>
      <c r="K130" s="31">
        <f t="shared" si="13"/>
        <v>660</v>
      </c>
      <c r="L130" s="31">
        <f t="shared" si="14"/>
        <v>748</v>
      </c>
      <c r="M130" s="32">
        <f t="shared" si="15"/>
        <v>1.0294117647058822</v>
      </c>
      <c r="N130" s="32">
        <f t="shared" si="16"/>
        <v>1</v>
      </c>
    </row>
    <row r="131" spans="1:14" x14ac:dyDescent="0.25">
      <c r="A131" s="2" t="s">
        <v>297</v>
      </c>
      <c r="B131" s="2">
        <f t="shared" si="10"/>
        <v>127</v>
      </c>
      <c r="C131" s="3" t="s">
        <v>107</v>
      </c>
      <c r="D131" s="16" t="s">
        <v>54</v>
      </c>
      <c r="E131" s="16" t="s">
        <v>20</v>
      </c>
      <c r="F131" s="19">
        <v>1100</v>
      </c>
      <c r="G131" s="18">
        <f t="shared" si="17"/>
        <v>1</v>
      </c>
      <c r="H131" s="19">
        <v>1100</v>
      </c>
      <c r="I131" s="20">
        <f t="shared" si="11"/>
        <v>770</v>
      </c>
      <c r="J131" s="20">
        <f t="shared" si="12"/>
        <v>660</v>
      </c>
      <c r="K131" s="31">
        <f t="shared" si="13"/>
        <v>660</v>
      </c>
      <c r="L131" s="31">
        <f t="shared" si="14"/>
        <v>748</v>
      </c>
      <c r="M131" s="32">
        <f t="shared" si="15"/>
        <v>1.0294117647058822</v>
      </c>
      <c r="N131" s="32">
        <f t="shared" si="16"/>
        <v>1</v>
      </c>
    </row>
    <row r="132" spans="1:14" x14ac:dyDescent="0.25">
      <c r="A132" s="2" t="s">
        <v>298</v>
      </c>
      <c r="B132" s="2">
        <f t="shared" si="10"/>
        <v>128</v>
      </c>
      <c r="C132" s="3" t="s">
        <v>108</v>
      </c>
      <c r="D132" s="16" t="s">
        <v>54</v>
      </c>
      <c r="E132" s="16" t="s">
        <v>20</v>
      </c>
      <c r="F132" s="19">
        <v>1100</v>
      </c>
      <c r="G132" s="18">
        <f t="shared" si="17"/>
        <v>1</v>
      </c>
      <c r="H132" s="19">
        <v>1100</v>
      </c>
      <c r="I132" s="20">
        <f t="shared" si="11"/>
        <v>770</v>
      </c>
      <c r="J132" s="20">
        <f t="shared" si="12"/>
        <v>660</v>
      </c>
      <c r="K132" s="31">
        <f t="shared" si="13"/>
        <v>660</v>
      </c>
      <c r="L132" s="31">
        <f t="shared" si="14"/>
        <v>748</v>
      </c>
      <c r="M132" s="32">
        <f t="shared" si="15"/>
        <v>1.0294117647058822</v>
      </c>
      <c r="N132" s="32">
        <f t="shared" si="16"/>
        <v>1</v>
      </c>
    </row>
    <row r="133" spans="1:14" x14ac:dyDescent="0.25">
      <c r="A133" s="2" t="s">
        <v>299</v>
      </c>
      <c r="B133" s="2">
        <f t="shared" si="10"/>
        <v>129</v>
      </c>
      <c r="C133" s="3" t="s">
        <v>109</v>
      </c>
      <c r="D133" s="16" t="s">
        <v>52</v>
      </c>
      <c r="E133" s="16" t="s">
        <v>110</v>
      </c>
      <c r="F133" s="19">
        <v>1100</v>
      </c>
      <c r="G133" s="18">
        <f t="shared" si="17"/>
        <v>1</v>
      </c>
      <c r="H133" s="19">
        <v>1100</v>
      </c>
      <c r="I133" s="20">
        <f t="shared" si="11"/>
        <v>770</v>
      </c>
      <c r="J133" s="20">
        <f t="shared" si="12"/>
        <v>660</v>
      </c>
      <c r="K133" s="31">
        <f t="shared" si="13"/>
        <v>660</v>
      </c>
      <c r="L133" s="31">
        <f t="shared" si="14"/>
        <v>748</v>
      </c>
      <c r="M133" s="32">
        <f t="shared" si="15"/>
        <v>1.0294117647058822</v>
      </c>
      <c r="N133" s="32">
        <f t="shared" si="16"/>
        <v>1</v>
      </c>
    </row>
    <row r="134" spans="1:14" ht="31.5" x14ac:dyDescent="0.25">
      <c r="A134" s="2" t="s">
        <v>300</v>
      </c>
      <c r="B134" s="2">
        <f t="shared" ref="B134:B197" si="18">B133+1</f>
        <v>130</v>
      </c>
      <c r="C134" s="3" t="s">
        <v>110</v>
      </c>
      <c r="D134" s="16" t="s">
        <v>111</v>
      </c>
      <c r="E134" s="16" t="s">
        <v>112</v>
      </c>
      <c r="F134" s="19">
        <v>1800</v>
      </c>
      <c r="G134" s="18">
        <f t="shared" si="17"/>
        <v>1</v>
      </c>
      <c r="H134" s="19">
        <v>1800</v>
      </c>
      <c r="I134" s="20">
        <f t="shared" ref="I134:I197" si="19">H134*70%</f>
        <v>1260</v>
      </c>
      <c r="J134" s="20">
        <f t="shared" ref="J134:J197" si="20">H134*60%</f>
        <v>1080</v>
      </c>
      <c r="K134" s="31">
        <f t="shared" ref="K134:K197" si="21">0.6*F134</f>
        <v>1080</v>
      </c>
      <c r="L134" s="31">
        <f t="shared" ref="L134:L197" si="22">0.68*F134</f>
        <v>1224</v>
      </c>
      <c r="M134" s="32">
        <f t="shared" ref="M134:M197" si="23">I134/L134</f>
        <v>1.0294117647058822</v>
      </c>
      <c r="N134" s="32">
        <f t="shared" ref="N134:N197" si="24">J134/K134</f>
        <v>1</v>
      </c>
    </row>
    <row r="135" spans="1:14" ht="31.5" x14ac:dyDescent="0.25">
      <c r="A135" s="2" t="s">
        <v>301</v>
      </c>
      <c r="B135" s="2">
        <f t="shared" si="18"/>
        <v>131</v>
      </c>
      <c r="C135" s="3" t="s">
        <v>113</v>
      </c>
      <c r="D135" s="16" t="s">
        <v>110</v>
      </c>
      <c r="E135" s="16" t="s">
        <v>393</v>
      </c>
      <c r="F135" s="19">
        <v>1100</v>
      </c>
      <c r="G135" s="18">
        <f t="shared" si="17"/>
        <v>1</v>
      </c>
      <c r="H135" s="19">
        <v>1100</v>
      </c>
      <c r="I135" s="20">
        <f t="shared" si="19"/>
        <v>770</v>
      </c>
      <c r="J135" s="20">
        <f t="shared" si="20"/>
        <v>660</v>
      </c>
      <c r="K135" s="31">
        <f t="shared" si="21"/>
        <v>660</v>
      </c>
      <c r="L135" s="31">
        <f t="shared" si="22"/>
        <v>748</v>
      </c>
      <c r="M135" s="32">
        <f t="shared" si="23"/>
        <v>1.0294117647058822</v>
      </c>
      <c r="N135" s="32">
        <f t="shared" si="24"/>
        <v>1</v>
      </c>
    </row>
    <row r="136" spans="1:14" ht="31.5" x14ac:dyDescent="0.25">
      <c r="A136" s="2" t="s">
        <v>302</v>
      </c>
      <c r="B136" s="2">
        <f t="shared" si="18"/>
        <v>132</v>
      </c>
      <c r="C136" s="3" t="s">
        <v>114</v>
      </c>
      <c r="D136" s="17" t="s">
        <v>115</v>
      </c>
      <c r="E136" s="17" t="s">
        <v>395</v>
      </c>
      <c r="F136" s="19">
        <v>2300</v>
      </c>
      <c r="G136" s="18">
        <f t="shared" si="17"/>
        <v>1</v>
      </c>
      <c r="H136" s="19">
        <v>2300</v>
      </c>
      <c r="I136" s="20">
        <f t="shared" si="19"/>
        <v>1610</v>
      </c>
      <c r="J136" s="20">
        <f t="shared" si="20"/>
        <v>1380</v>
      </c>
      <c r="K136" s="31">
        <f t="shared" si="21"/>
        <v>1380</v>
      </c>
      <c r="L136" s="31">
        <f t="shared" si="22"/>
        <v>1564</v>
      </c>
      <c r="M136" s="32">
        <f t="shared" si="23"/>
        <v>1.0294117647058822</v>
      </c>
      <c r="N136" s="32">
        <f t="shared" si="24"/>
        <v>1</v>
      </c>
    </row>
    <row r="137" spans="1:14" ht="31.5" x14ac:dyDescent="0.25">
      <c r="A137" s="2" t="s">
        <v>303</v>
      </c>
      <c r="B137" s="2">
        <f t="shared" si="18"/>
        <v>133</v>
      </c>
      <c r="C137" s="3" t="s">
        <v>114</v>
      </c>
      <c r="D137" s="17" t="s">
        <v>395</v>
      </c>
      <c r="E137" s="16" t="s">
        <v>116</v>
      </c>
      <c r="F137" s="19">
        <v>1500</v>
      </c>
      <c r="G137" s="18">
        <f t="shared" si="17"/>
        <v>1</v>
      </c>
      <c r="H137" s="19">
        <v>1500</v>
      </c>
      <c r="I137" s="20">
        <f t="shared" si="19"/>
        <v>1050</v>
      </c>
      <c r="J137" s="20">
        <f t="shared" si="20"/>
        <v>900</v>
      </c>
      <c r="K137" s="31">
        <f t="shared" si="21"/>
        <v>900</v>
      </c>
      <c r="L137" s="31">
        <f t="shared" si="22"/>
        <v>1020.0000000000001</v>
      </c>
      <c r="M137" s="32">
        <f t="shared" si="23"/>
        <v>1.0294117647058822</v>
      </c>
      <c r="N137" s="32">
        <f t="shared" si="24"/>
        <v>1</v>
      </c>
    </row>
    <row r="138" spans="1:14" ht="31.5" x14ac:dyDescent="0.25">
      <c r="A138" s="2" t="s">
        <v>304</v>
      </c>
      <c r="B138" s="2">
        <f t="shared" si="18"/>
        <v>134</v>
      </c>
      <c r="C138" s="3" t="s">
        <v>116</v>
      </c>
      <c r="D138" s="16" t="s">
        <v>54</v>
      </c>
      <c r="E138" s="16" t="s">
        <v>396</v>
      </c>
      <c r="F138" s="19">
        <v>1500</v>
      </c>
      <c r="G138" s="18">
        <f t="shared" si="17"/>
        <v>1</v>
      </c>
      <c r="H138" s="19">
        <v>1500</v>
      </c>
      <c r="I138" s="20">
        <f t="shared" si="19"/>
        <v>1050</v>
      </c>
      <c r="J138" s="20">
        <f t="shared" si="20"/>
        <v>900</v>
      </c>
      <c r="K138" s="31">
        <f t="shared" si="21"/>
        <v>900</v>
      </c>
      <c r="L138" s="31">
        <f t="shared" si="22"/>
        <v>1020.0000000000001</v>
      </c>
      <c r="M138" s="32">
        <f t="shared" si="23"/>
        <v>1.0294117647058822</v>
      </c>
      <c r="N138" s="32">
        <f t="shared" si="24"/>
        <v>1</v>
      </c>
    </row>
    <row r="139" spans="1:14" x14ac:dyDescent="0.25">
      <c r="A139" s="2" t="s">
        <v>305</v>
      </c>
      <c r="B139" s="2">
        <f t="shared" si="18"/>
        <v>135</v>
      </c>
      <c r="C139" s="3" t="s">
        <v>117</v>
      </c>
      <c r="D139" s="16" t="s">
        <v>114</v>
      </c>
      <c r="E139" s="16" t="s">
        <v>118</v>
      </c>
      <c r="F139" s="19">
        <v>1500</v>
      </c>
      <c r="G139" s="18">
        <f t="shared" si="17"/>
        <v>1</v>
      </c>
      <c r="H139" s="19">
        <v>1500</v>
      </c>
      <c r="I139" s="20">
        <f t="shared" si="19"/>
        <v>1050</v>
      </c>
      <c r="J139" s="20">
        <f t="shared" si="20"/>
        <v>900</v>
      </c>
      <c r="K139" s="31">
        <f t="shared" si="21"/>
        <v>900</v>
      </c>
      <c r="L139" s="31">
        <f t="shared" si="22"/>
        <v>1020.0000000000001</v>
      </c>
      <c r="M139" s="32">
        <f t="shared" si="23"/>
        <v>1.0294117647058822</v>
      </c>
      <c r="N139" s="32">
        <f t="shared" si="24"/>
        <v>1</v>
      </c>
    </row>
    <row r="140" spans="1:14" x14ac:dyDescent="0.25">
      <c r="A140" s="2" t="s">
        <v>306</v>
      </c>
      <c r="B140" s="2">
        <f t="shared" si="18"/>
        <v>136</v>
      </c>
      <c r="C140" s="3" t="s">
        <v>119</v>
      </c>
      <c r="D140" s="16" t="s">
        <v>114</v>
      </c>
      <c r="E140" s="16" t="s">
        <v>93</v>
      </c>
      <c r="F140" s="19">
        <v>1500</v>
      </c>
      <c r="G140" s="18">
        <f t="shared" si="17"/>
        <v>1</v>
      </c>
      <c r="H140" s="19">
        <v>1500</v>
      </c>
      <c r="I140" s="20">
        <f t="shared" si="19"/>
        <v>1050</v>
      </c>
      <c r="J140" s="20">
        <f t="shared" si="20"/>
        <v>900</v>
      </c>
      <c r="K140" s="31">
        <f t="shared" si="21"/>
        <v>900</v>
      </c>
      <c r="L140" s="31">
        <f t="shared" si="22"/>
        <v>1020.0000000000001</v>
      </c>
      <c r="M140" s="32">
        <f t="shared" si="23"/>
        <v>1.0294117647058822</v>
      </c>
      <c r="N140" s="32">
        <f t="shared" si="24"/>
        <v>1</v>
      </c>
    </row>
    <row r="141" spans="1:14" ht="31.5" x14ac:dyDescent="0.25">
      <c r="A141" s="2" t="s">
        <v>307</v>
      </c>
      <c r="B141" s="2">
        <f t="shared" si="18"/>
        <v>137</v>
      </c>
      <c r="C141" s="3" t="s">
        <v>118</v>
      </c>
      <c r="D141" s="16" t="s">
        <v>120</v>
      </c>
      <c r="E141" s="16" t="s">
        <v>15</v>
      </c>
      <c r="F141" s="19">
        <v>1500</v>
      </c>
      <c r="G141" s="18">
        <f t="shared" si="17"/>
        <v>1</v>
      </c>
      <c r="H141" s="19">
        <v>1500</v>
      </c>
      <c r="I141" s="20">
        <f t="shared" si="19"/>
        <v>1050</v>
      </c>
      <c r="J141" s="20">
        <f t="shared" si="20"/>
        <v>900</v>
      </c>
      <c r="K141" s="31">
        <f t="shared" si="21"/>
        <v>900</v>
      </c>
      <c r="L141" s="31">
        <f t="shared" si="22"/>
        <v>1020.0000000000001</v>
      </c>
      <c r="M141" s="32">
        <f t="shared" si="23"/>
        <v>1.0294117647058822</v>
      </c>
      <c r="N141" s="32">
        <f t="shared" si="24"/>
        <v>1</v>
      </c>
    </row>
    <row r="142" spans="1:14" x14ac:dyDescent="0.25">
      <c r="A142" s="2" t="s">
        <v>308</v>
      </c>
      <c r="B142" s="2">
        <f t="shared" si="18"/>
        <v>138</v>
      </c>
      <c r="C142" s="3" t="s">
        <v>121</v>
      </c>
      <c r="D142" s="16" t="s">
        <v>397</v>
      </c>
      <c r="E142" s="16" t="s">
        <v>398</v>
      </c>
      <c r="F142" s="19">
        <v>1500</v>
      </c>
      <c r="G142" s="18">
        <f t="shared" si="17"/>
        <v>1</v>
      </c>
      <c r="H142" s="19">
        <v>1500</v>
      </c>
      <c r="I142" s="20">
        <f t="shared" si="19"/>
        <v>1050</v>
      </c>
      <c r="J142" s="20">
        <f t="shared" si="20"/>
        <v>900</v>
      </c>
      <c r="K142" s="31">
        <f t="shared" si="21"/>
        <v>900</v>
      </c>
      <c r="L142" s="31">
        <f t="shared" si="22"/>
        <v>1020.0000000000001</v>
      </c>
      <c r="M142" s="32">
        <f t="shared" si="23"/>
        <v>1.0294117647058822</v>
      </c>
      <c r="N142" s="32">
        <f t="shared" si="24"/>
        <v>1</v>
      </c>
    </row>
    <row r="143" spans="1:14" x14ac:dyDescent="0.25">
      <c r="A143" s="2" t="s">
        <v>309</v>
      </c>
      <c r="B143" s="2">
        <f t="shared" si="18"/>
        <v>139</v>
      </c>
      <c r="C143" s="3" t="s">
        <v>122</v>
      </c>
      <c r="D143" s="16" t="s">
        <v>4</v>
      </c>
      <c r="E143" s="16" t="s">
        <v>399</v>
      </c>
      <c r="F143" s="19">
        <v>1500</v>
      </c>
      <c r="G143" s="18">
        <f t="shared" si="17"/>
        <v>1</v>
      </c>
      <c r="H143" s="19">
        <v>1500</v>
      </c>
      <c r="I143" s="20">
        <f t="shared" si="19"/>
        <v>1050</v>
      </c>
      <c r="J143" s="20">
        <f t="shared" si="20"/>
        <v>900</v>
      </c>
      <c r="K143" s="31">
        <f t="shared" si="21"/>
        <v>900</v>
      </c>
      <c r="L143" s="31">
        <f t="shared" si="22"/>
        <v>1020.0000000000001</v>
      </c>
      <c r="M143" s="32">
        <f t="shared" si="23"/>
        <v>1.0294117647058822</v>
      </c>
      <c r="N143" s="32">
        <f t="shared" si="24"/>
        <v>1</v>
      </c>
    </row>
    <row r="144" spans="1:14" x14ac:dyDescent="0.25">
      <c r="A144" s="2" t="s">
        <v>310</v>
      </c>
      <c r="B144" s="2">
        <f t="shared" si="18"/>
        <v>140</v>
      </c>
      <c r="C144" s="3" t="s">
        <v>122</v>
      </c>
      <c r="D144" s="14" t="s">
        <v>114</v>
      </c>
      <c r="E144" s="14" t="s">
        <v>123</v>
      </c>
      <c r="F144" s="19">
        <v>1500</v>
      </c>
      <c r="G144" s="18">
        <f t="shared" si="17"/>
        <v>1</v>
      </c>
      <c r="H144" s="19">
        <v>1500</v>
      </c>
      <c r="I144" s="20">
        <f t="shared" si="19"/>
        <v>1050</v>
      </c>
      <c r="J144" s="20">
        <f t="shared" si="20"/>
        <v>900</v>
      </c>
      <c r="K144" s="31">
        <f t="shared" si="21"/>
        <v>900</v>
      </c>
      <c r="L144" s="31">
        <f t="shared" si="22"/>
        <v>1020.0000000000001</v>
      </c>
      <c r="M144" s="32">
        <f t="shared" si="23"/>
        <v>1.0294117647058822</v>
      </c>
      <c r="N144" s="32">
        <f t="shared" si="24"/>
        <v>1</v>
      </c>
    </row>
    <row r="145" spans="1:14" ht="31.5" x14ac:dyDescent="0.25">
      <c r="A145" s="2" t="s">
        <v>311</v>
      </c>
      <c r="B145" s="2">
        <f t="shared" si="18"/>
        <v>141</v>
      </c>
      <c r="C145" s="3" t="s">
        <v>124</v>
      </c>
      <c r="D145" s="14" t="s">
        <v>125</v>
      </c>
      <c r="E145" s="14" t="s">
        <v>126</v>
      </c>
      <c r="F145" s="19">
        <v>2300</v>
      </c>
      <c r="G145" s="18">
        <f t="shared" si="17"/>
        <v>1</v>
      </c>
      <c r="H145" s="19">
        <v>2300</v>
      </c>
      <c r="I145" s="20">
        <f t="shared" si="19"/>
        <v>1610</v>
      </c>
      <c r="J145" s="20">
        <f t="shared" si="20"/>
        <v>1380</v>
      </c>
      <c r="K145" s="31">
        <f t="shared" si="21"/>
        <v>1380</v>
      </c>
      <c r="L145" s="31">
        <f t="shared" si="22"/>
        <v>1564</v>
      </c>
      <c r="M145" s="32">
        <f t="shared" si="23"/>
        <v>1.0294117647058822</v>
      </c>
      <c r="N145" s="32">
        <f t="shared" si="24"/>
        <v>1</v>
      </c>
    </row>
    <row r="146" spans="1:14" ht="31.5" x14ac:dyDescent="0.25">
      <c r="A146" s="2" t="s">
        <v>312</v>
      </c>
      <c r="B146" s="2">
        <f t="shared" si="18"/>
        <v>142</v>
      </c>
      <c r="C146" s="3" t="s">
        <v>127</v>
      </c>
      <c r="D146" s="14" t="s">
        <v>26</v>
      </c>
      <c r="E146" s="14" t="s">
        <v>128</v>
      </c>
      <c r="F146" s="19">
        <v>2300</v>
      </c>
      <c r="G146" s="18">
        <f t="shared" si="17"/>
        <v>1</v>
      </c>
      <c r="H146" s="19">
        <v>2300</v>
      </c>
      <c r="I146" s="20">
        <f t="shared" si="19"/>
        <v>1610</v>
      </c>
      <c r="J146" s="20">
        <f t="shared" si="20"/>
        <v>1380</v>
      </c>
      <c r="K146" s="31">
        <f t="shared" si="21"/>
        <v>1380</v>
      </c>
      <c r="L146" s="31">
        <f t="shared" si="22"/>
        <v>1564</v>
      </c>
      <c r="M146" s="32">
        <f t="shared" si="23"/>
        <v>1.0294117647058822</v>
      </c>
      <c r="N146" s="32">
        <f t="shared" si="24"/>
        <v>1</v>
      </c>
    </row>
    <row r="147" spans="1:14" ht="31.5" x14ac:dyDescent="0.25">
      <c r="A147" s="2" t="s">
        <v>313</v>
      </c>
      <c r="B147" s="2">
        <f t="shared" si="18"/>
        <v>143</v>
      </c>
      <c r="C147" s="3" t="s">
        <v>65</v>
      </c>
      <c r="D147" s="3" t="s">
        <v>53</v>
      </c>
      <c r="E147" s="3" t="s">
        <v>129</v>
      </c>
      <c r="F147" s="19">
        <v>3000</v>
      </c>
      <c r="G147" s="18">
        <f t="shared" si="17"/>
        <v>1</v>
      </c>
      <c r="H147" s="19">
        <v>3000</v>
      </c>
      <c r="I147" s="20">
        <f t="shared" si="19"/>
        <v>2100</v>
      </c>
      <c r="J147" s="20">
        <f t="shared" si="20"/>
        <v>1800</v>
      </c>
      <c r="K147" s="31">
        <f t="shared" si="21"/>
        <v>1800</v>
      </c>
      <c r="L147" s="31">
        <f t="shared" si="22"/>
        <v>2040.0000000000002</v>
      </c>
      <c r="M147" s="32">
        <f t="shared" si="23"/>
        <v>1.0294117647058822</v>
      </c>
      <c r="N147" s="32">
        <f t="shared" si="24"/>
        <v>1</v>
      </c>
    </row>
    <row r="148" spans="1:14" ht="31.5" x14ac:dyDescent="0.25">
      <c r="A148" s="2" t="s">
        <v>314</v>
      </c>
      <c r="B148" s="2">
        <f t="shared" si="18"/>
        <v>144</v>
      </c>
      <c r="C148" s="3" t="s">
        <v>130</v>
      </c>
      <c r="D148" s="3" t="s">
        <v>39</v>
      </c>
      <c r="E148" s="3" t="s">
        <v>131</v>
      </c>
      <c r="F148" s="19">
        <v>1900</v>
      </c>
      <c r="G148" s="18">
        <f t="shared" si="17"/>
        <v>1</v>
      </c>
      <c r="H148" s="19">
        <v>1900</v>
      </c>
      <c r="I148" s="20">
        <f t="shared" si="19"/>
        <v>1330</v>
      </c>
      <c r="J148" s="20">
        <f t="shared" si="20"/>
        <v>1140</v>
      </c>
      <c r="K148" s="31">
        <f t="shared" si="21"/>
        <v>1140</v>
      </c>
      <c r="L148" s="31">
        <f t="shared" si="22"/>
        <v>1292</v>
      </c>
      <c r="M148" s="32">
        <f t="shared" si="23"/>
        <v>1.0294117647058822</v>
      </c>
      <c r="N148" s="32">
        <f t="shared" si="24"/>
        <v>1</v>
      </c>
    </row>
    <row r="149" spans="1:14" ht="31.5" x14ac:dyDescent="0.25">
      <c r="A149" s="2" t="s">
        <v>315</v>
      </c>
      <c r="B149" s="2">
        <f t="shared" si="18"/>
        <v>145</v>
      </c>
      <c r="C149" s="3" t="s">
        <v>132</v>
      </c>
      <c r="D149" s="3" t="s">
        <v>133</v>
      </c>
      <c r="E149" s="3" t="s">
        <v>20</v>
      </c>
      <c r="F149" s="19">
        <v>1800</v>
      </c>
      <c r="G149" s="18">
        <f t="shared" si="17"/>
        <v>1</v>
      </c>
      <c r="H149" s="19">
        <v>1800</v>
      </c>
      <c r="I149" s="20">
        <f t="shared" si="19"/>
        <v>1260</v>
      </c>
      <c r="J149" s="20">
        <f t="shared" si="20"/>
        <v>1080</v>
      </c>
      <c r="K149" s="31">
        <f t="shared" si="21"/>
        <v>1080</v>
      </c>
      <c r="L149" s="31">
        <f t="shared" si="22"/>
        <v>1224</v>
      </c>
      <c r="M149" s="32">
        <f t="shared" si="23"/>
        <v>1.0294117647058822</v>
      </c>
      <c r="N149" s="32">
        <f t="shared" si="24"/>
        <v>1</v>
      </c>
    </row>
    <row r="150" spans="1:14" x14ac:dyDescent="0.25">
      <c r="A150" s="2" t="s">
        <v>316</v>
      </c>
      <c r="B150" s="2">
        <f t="shared" si="18"/>
        <v>146</v>
      </c>
      <c r="C150" s="3" t="s">
        <v>134</v>
      </c>
      <c r="D150" s="3" t="s">
        <v>65</v>
      </c>
      <c r="E150" s="3" t="s">
        <v>132</v>
      </c>
      <c r="F150" s="19">
        <v>1100</v>
      </c>
      <c r="G150" s="18">
        <f t="shared" ref="G150:G205" si="25">H150/F150</f>
        <v>1</v>
      </c>
      <c r="H150" s="19">
        <v>1100</v>
      </c>
      <c r="I150" s="20">
        <f t="shared" si="19"/>
        <v>770</v>
      </c>
      <c r="J150" s="20">
        <f t="shared" si="20"/>
        <v>660</v>
      </c>
      <c r="K150" s="31">
        <f t="shared" si="21"/>
        <v>660</v>
      </c>
      <c r="L150" s="31">
        <f t="shared" si="22"/>
        <v>748</v>
      </c>
      <c r="M150" s="32">
        <f t="shared" si="23"/>
        <v>1.0294117647058822</v>
      </c>
      <c r="N150" s="32">
        <f t="shared" si="24"/>
        <v>1</v>
      </c>
    </row>
    <row r="151" spans="1:14" ht="31.5" x14ac:dyDescent="0.25">
      <c r="A151" s="2" t="s">
        <v>318</v>
      </c>
      <c r="B151" s="2">
        <f t="shared" si="18"/>
        <v>147</v>
      </c>
      <c r="C151" s="3" t="s">
        <v>135</v>
      </c>
      <c r="D151" s="3"/>
      <c r="E151" s="3"/>
      <c r="F151" s="19">
        <v>8200</v>
      </c>
      <c r="G151" s="18">
        <f t="shared" si="25"/>
        <v>1</v>
      </c>
      <c r="H151" s="19">
        <v>8200</v>
      </c>
      <c r="I151" s="20">
        <f t="shared" si="19"/>
        <v>5740</v>
      </c>
      <c r="J151" s="20">
        <f t="shared" si="20"/>
        <v>4920</v>
      </c>
      <c r="K151" s="31">
        <f t="shared" si="21"/>
        <v>4920</v>
      </c>
      <c r="L151" s="31">
        <f t="shared" si="22"/>
        <v>5576</v>
      </c>
      <c r="M151" s="32">
        <f t="shared" si="23"/>
        <v>1.0294117647058822</v>
      </c>
      <c r="N151" s="32">
        <f t="shared" si="24"/>
        <v>1</v>
      </c>
    </row>
    <row r="152" spans="1:14" ht="47.25" x14ac:dyDescent="0.25">
      <c r="A152" s="2" t="s">
        <v>319</v>
      </c>
      <c r="B152" s="2">
        <f t="shared" si="18"/>
        <v>148</v>
      </c>
      <c r="C152" s="3" t="s">
        <v>136</v>
      </c>
      <c r="D152" s="3"/>
      <c r="E152" s="3"/>
      <c r="F152" s="19">
        <v>7100</v>
      </c>
      <c r="G152" s="18">
        <f t="shared" si="25"/>
        <v>1</v>
      </c>
      <c r="H152" s="19">
        <v>7100</v>
      </c>
      <c r="I152" s="20">
        <f t="shared" si="19"/>
        <v>4970</v>
      </c>
      <c r="J152" s="20">
        <f t="shared" si="20"/>
        <v>4260</v>
      </c>
      <c r="K152" s="31">
        <f t="shared" si="21"/>
        <v>4260</v>
      </c>
      <c r="L152" s="31">
        <f t="shared" si="22"/>
        <v>4828</v>
      </c>
      <c r="M152" s="32">
        <f t="shared" si="23"/>
        <v>1.0294117647058822</v>
      </c>
      <c r="N152" s="32">
        <f t="shared" si="24"/>
        <v>1</v>
      </c>
    </row>
    <row r="153" spans="1:14" x14ac:dyDescent="0.25">
      <c r="A153" s="2" t="s">
        <v>317</v>
      </c>
      <c r="B153" s="2">
        <f t="shared" si="18"/>
        <v>149</v>
      </c>
      <c r="C153" s="3" t="s">
        <v>49</v>
      </c>
      <c r="D153" s="15" t="s">
        <v>54</v>
      </c>
      <c r="E153" s="3" t="s">
        <v>114</v>
      </c>
      <c r="F153" s="19">
        <v>2300</v>
      </c>
      <c r="G153" s="18">
        <f t="shared" si="25"/>
        <v>1</v>
      </c>
      <c r="H153" s="19">
        <v>2300</v>
      </c>
      <c r="I153" s="20">
        <f t="shared" si="19"/>
        <v>1610</v>
      </c>
      <c r="J153" s="20">
        <f t="shared" si="20"/>
        <v>1380</v>
      </c>
      <c r="K153" s="31">
        <f t="shared" si="21"/>
        <v>1380</v>
      </c>
      <c r="L153" s="31">
        <f t="shared" si="22"/>
        <v>1564</v>
      </c>
      <c r="M153" s="32">
        <f t="shared" si="23"/>
        <v>1.0294117647058822</v>
      </c>
      <c r="N153" s="32">
        <f t="shared" si="24"/>
        <v>1</v>
      </c>
    </row>
    <row r="154" spans="1:14" ht="30.75" customHeight="1" x14ac:dyDescent="0.25">
      <c r="A154" s="2" t="s">
        <v>331</v>
      </c>
      <c r="B154" s="2">
        <f t="shared" si="18"/>
        <v>150</v>
      </c>
      <c r="C154" s="3" t="s">
        <v>30</v>
      </c>
      <c r="D154" s="3" t="s">
        <v>137</v>
      </c>
      <c r="E154" s="3" t="s">
        <v>31</v>
      </c>
      <c r="F154" s="19">
        <v>5000</v>
      </c>
      <c r="G154" s="18">
        <f t="shared" si="25"/>
        <v>1</v>
      </c>
      <c r="H154" s="19">
        <v>5000</v>
      </c>
      <c r="I154" s="20">
        <f t="shared" si="19"/>
        <v>3500</v>
      </c>
      <c r="J154" s="20">
        <f t="shared" si="20"/>
        <v>3000</v>
      </c>
      <c r="K154" s="31">
        <f t="shared" si="21"/>
        <v>3000</v>
      </c>
      <c r="L154" s="31">
        <f t="shared" si="22"/>
        <v>3400.0000000000005</v>
      </c>
      <c r="M154" s="32">
        <f t="shared" si="23"/>
        <v>1.0294117647058822</v>
      </c>
      <c r="N154" s="32">
        <f t="shared" si="24"/>
        <v>1</v>
      </c>
    </row>
    <row r="155" spans="1:14" x14ac:dyDescent="0.25">
      <c r="A155" s="2" t="s">
        <v>332</v>
      </c>
      <c r="B155" s="2">
        <f t="shared" si="18"/>
        <v>151</v>
      </c>
      <c r="C155" s="3" t="s">
        <v>5</v>
      </c>
      <c r="D155" s="3" t="s">
        <v>10</v>
      </c>
      <c r="E155" s="3" t="s">
        <v>18</v>
      </c>
      <c r="F155" s="19">
        <v>12500</v>
      </c>
      <c r="G155" s="18">
        <f t="shared" si="25"/>
        <v>1</v>
      </c>
      <c r="H155" s="19">
        <v>12500</v>
      </c>
      <c r="I155" s="20">
        <f t="shared" si="19"/>
        <v>8750</v>
      </c>
      <c r="J155" s="20">
        <f t="shared" si="20"/>
        <v>7500</v>
      </c>
      <c r="K155" s="31">
        <f t="shared" si="21"/>
        <v>7500</v>
      </c>
      <c r="L155" s="31">
        <f t="shared" si="22"/>
        <v>8500</v>
      </c>
      <c r="M155" s="32">
        <f t="shared" si="23"/>
        <v>1.0294117647058822</v>
      </c>
      <c r="N155" s="32">
        <f t="shared" si="24"/>
        <v>1</v>
      </c>
    </row>
    <row r="156" spans="1:14" x14ac:dyDescent="0.25">
      <c r="A156" s="2" t="s">
        <v>333</v>
      </c>
      <c r="B156" s="2">
        <f t="shared" si="18"/>
        <v>152</v>
      </c>
      <c r="C156" s="3" t="s">
        <v>33</v>
      </c>
      <c r="D156" s="3" t="s">
        <v>27</v>
      </c>
      <c r="E156" s="3" t="s">
        <v>10</v>
      </c>
      <c r="F156" s="19">
        <v>8400</v>
      </c>
      <c r="G156" s="18">
        <f t="shared" si="25"/>
        <v>1</v>
      </c>
      <c r="H156" s="19">
        <v>8400</v>
      </c>
      <c r="I156" s="20">
        <f t="shared" si="19"/>
        <v>5880</v>
      </c>
      <c r="J156" s="20">
        <f t="shared" si="20"/>
        <v>5040</v>
      </c>
      <c r="K156" s="31">
        <f t="shared" si="21"/>
        <v>5040</v>
      </c>
      <c r="L156" s="31">
        <f t="shared" si="22"/>
        <v>5712</v>
      </c>
      <c r="M156" s="32">
        <f t="shared" si="23"/>
        <v>1.0294117647058822</v>
      </c>
      <c r="N156" s="32">
        <f t="shared" si="24"/>
        <v>1</v>
      </c>
    </row>
    <row r="157" spans="1:14" x14ac:dyDescent="0.25">
      <c r="A157" s="2" t="s">
        <v>336</v>
      </c>
      <c r="B157" s="2">
        <f t="shared" si="18"/>
        <v>153</v>
      </c>
      <c r="C157" s="3" t="s">
        <v>138</v>
      </c>
      <c r="D157" s="3" t="s">
        <v>3</v>
      </c>
      <c r="E157" s="3" t="s">
        <v>27</v>
      </c>
      <c r="F157" s="19">
        <v>5300</v>
      </c>
      <c r="G157" s="18">
        <f t="shared" si="25"/>
        <v>1</v>
      </c>
      <c r="H157" s="19">
        <v>5300</v>
      </c>
      <c r="I157" s="20">
        <f t="shared" si="19"/>
        <v>3709.9999999999995</v>
      </c>
      <c r="J157" s="20">
        <f t="shared" si="20"/>
        <v>3180</v>
      </c>
      <c r="K157" s="31">
        <f t="shared" si="21"/>
        <v>3180</v>
      </c>
      <c r="L157" s="31">
        <f t="shared" si="22"/>
        <v>3604.0000000000005</v>
      </c>
      <c r="M157" s="32">
        <f t="shared" si="23"/>
        <v>1.029411764705882</v>
      </c>
      <c r="N157" s="32">
        <f t="shared" si="24"/>
        <v>1</v>
      </c>
    </row>
    <row r="158" spans="1:14" x14ac:dyDescent="0.25">
      <c r="A158" s="2" t="s">
        <v>337</v>
      </c>
      <c r="B158" s="2">
        <f t="shared" si="18"/>
        <v>154</v>
      </c>
      <c r="C158" s="3" t="s">
        <v>139</v>
      </c>
      <c r="D158" s="3" t="s">
        <v>3</v>
      </c>
      <c r="E158" s="3" t="s">
        <v>27</v>
      </c>
      <c r="F158" s="19">
        <v>5600</v>
      </c>
      <c r="G158" s="18">
        <f t="shared" si="25"/>
        <v>1</v>
      </c>
      <c r="H158" s="19">
        <v>5600</v>
      </c>
      <c r="I158" s="20">
        <f t="shared" si="19"/>
        <v>3919.9999999999995</v>
      </c>
      <c r="J158" s="20">
        <f t="shared" si="20"/>
        <v>3360</v>
      </c>
      <c r="K158" s="31">
        <f t="shared" si="21"/>
        <v>3360</v>
      </c>
      <c r="L158" s="31">
        <f t="shared" si="22"/>
        <v>3808.0000000000005</v>
      </c>
      <c r="M158" s="32">
        <f t="shared" si="23"/>
        <v>1.029411764705882</v>
      </c>
      <c r="N158" s="32">
        <f t="shared" si="24"/>
        <v>1</v>
      </c>
    </row>
    <row r="159" spans="1:14" x14ac:dyDescent="0.25">
      <c r="A159" s="2" t="s">
        <v>338</v>
      </c>
      <c r="B159" s="2">
        <f t="shared" si="18"/>
        <v>155</v>
      </c>
      <c r="C159" s="3" t="s">
        <v>25</v>
      </c>
      <c r="D159" s="3" t="s">
        <v>18</v>
      </c>
      <c r="E159" s="3" t="s">
        <v>15</v>
      </c>
      <c r="F159" s="19">
        <v>9900</v>
      </c>
      <c r="G159" s="18">
        <f t="shared" si="25"/>
        <v>1</v>
      </c>
      <c r="H159" s="19">
        <v>9900</v>
      </c>
      <c r="I159" s="20">
        <f t="shared" si="19"/>
        <v>6930</v>
      </c>
      <c r="J159" s="20">
        <f t="shared" si="20"/>
        <v>5940</v>
      </c>
      <c r="K159" s="31">
        <f t="shared" si="21"/>
        <v>5940</v>
      </c>
      <c r="L159" s="31">
        <f t="shared" si="22"/>
        <v>6732.0000000000009</v>
      </c>
      <c r="M159" s="32">
        <f t="shared" si="23"/>
        <v>1.0294117647058822</v>
      </c>
      <c r="N159" s="32">
        <f t="shared" si="24"/>
        <v>1</v>
      </c>
    </row>
    <row r="160" spans="1:14" x14ac:dyDescent="0.25">
      <c r="A160" s="2" t="s">
        <v>339</v>
      </c>
      <c r="B160" s="2">
        <f t="shared" si="18"/>
        <v>156</v>
      </c>
      <c r="C160" s="3" t="s">
        <v>140</v>
      </c>
      <c r="D160" s="3" t="s">
        <v>33</v>
      </c>
      <c r="E160" s="14" t="s">
        <v>32</v>
      </c>
      <c r="F160" s="19">
        <v>2600</v>
      </c>
      <c r="G160" s="18">
        <f t="shared" si="25"/>
        <v>1</v>
      </c>
      <c r="H160" s="19">
        <v>2600</v>
      </c>
      <c r="I160" s="20">
        <f t="shared" si="19"/>
        <v>1819.9999999999998</v>
      </c>
      <c r="J160" s="20">
        <f t="shared" si="20"/>
        <v>1560</v>
      </c>
      <c r="K160" s="31">
        <f t="shared" si="21"/>
        <v>1560</v>
      </c>
      <c r="L160" s="31">
        <f t="shared" si="22"/>
        <v>1768.0000000000002</v>
      </c>
      <c r="M160" s="32">
        <f t="shared" si="23"/>
        <v>1.029411764705882</v>
      </c>
      <c r="N160" s="32">
        <f t="shared" si="24"/>
        <v>1</v>
      </c>
    </row>
    <row r="161" spans="1:14" ht="31.5" x14ac:dyDescent="0.25">
      <c r="A161" s="2" t="s">
        <v>340</v>
      </c>
      <c r="B161" s="2">
        <f t="shared" si="18"/>
        <v>157</v>
      </c>
      <c r="C161" s="3" t="s">
        <v>410</v>
      </c>
      <c r="D161" s="3" t="s">
        <v>140</v>
      </c>
      <c r="E161" s="3" t="s">
        <v>32</v>
      </c>
      <c r="F161" s="19">
        <v>2000</v>
      </c>
      <c r="G161" s="18">
        <f t="shared" si="25"/>
        <v>1</v>
      </c>
      <c r="H161" s="19">
        <v>2000</v>
      </c>
      <c r="I161" s="20">
        <f t="shared" si="19"/>
        <v>1400</v>
      </c>
      <c r="J161" s="20">
        <f t="shared" si="20"/>
        <v>1200</v>
      </c>
      <c r="K161" s="31">
        <f t="shared" si="21"/>
        <v>1200</v>
      </c>
      <c r="L161" s="31">
        <f t="shared" si="22"/>
        <v>1360</v>
      </c>
      <c r="M161" s="32">
        <f t="shared" si="23"/>
        <v>1.0294117647058822</v>
      </c>
      <c r="N161" s="32">
        <f t="shared" si="24"/>
        <v>1</v>
      </c>
    </row>
    <row r="162" spans="1:14" ht="31.5" x14ac:dyDescent="0.25">
      <c r="A162" s="2" t="s">
        <v>341</v>
      </c>
      <c r="B162" s="2">
        <f t="shared" si="18"/>
        <v>158</v>
      </c>
      <c r="C162" s="3" t="s">
        <v>410</v>
      </c>
      <c r="D162" s="3" t="s">
        <v>32</v>
      </c>
      <c r="E162" s="3" t="s">
        <v>130</v>
      </c>
      <c r="F162" s="19">
        <v>1600</v>
      </c>
      <c r="G162" s="18">
        <f t="shared" si="25"/>
        <v>1</v>
      </c>
      <c r="H162" s="19">
        <v>1600</v>
      </c>
      <c r="I162" s="20">
        <f t="shared" si="19"/>
        <v>1120</v>
      </c>
      <c r="J162" s="20">
        <f t="shared" si="20"/>
        <v>960</v>
      </c>
      <c r="K162" s="31">
        <f t="shared" si="21"/>
        <v>960</v>
      </c>
      <c r="L162" s="31">
        <f t="shared" si="22"/>
        <v>1088</v>
      </c>
      <c r="M162" s="32">
        <f t="shared" si="23"/>
        <v>1.0294117647058822</v>
      </c>
      <c r="N162" s="32">
        <f t="shared" si="24"/>
        <v>1</v>
      </c>
    </row>
    <row r="163" spans="1:14" ht="31.5" x14ac:dyDescent="0.25">
      <c r="A163" s="2" t="s">
        <v>419</v>
      </c>
      <c r="B163" s="2">
        <f t="shared" si="18"/>
        <v>159</v>
      </c>
      <c r="C163" s="3" t="s">
        <v>34</v>
      </c>
      <c r="D163" s="14" t="s">
        <v>10</v>
      </c>
      <c r="E163" s="14" t="s">
        <v>411</v>
      </c>
      <c r="F163" s="19">
        <v>3600</v>
      </c>
      <c r="G163" s="18">
        <f t="shared" si="25"/>
        <v>1</v>
      </c>
      <c r="H163" s="19">
        <v>3600</v>
      </c>
      <c r="I163" s="20">
        <f t="shared" si="19"/>
        <v>2520</v>
      </c>
      <c r="J163" s="20">
        <f t="shared" si="20"/>
        <v>2160</v>
      </c>
      <c r="K163" s="31">
        <f t="shared" si="21"/>
        <v>2160</v>
      </c>
      <c r="L163" s="31">
        <f t="shared" si="22"/>
        <v>2448</v>
      </c>
      <c r="M163" s="32">
        <f t="shared" si="23"/>
        <v>1.0294117647058822</v>
      </c>
      <c r="N163" s="32">
        <f t="shared" si="24"/>
        <v>1</v>
      </c>
    </row>
    <row r="164" spans="1:14" x14ac:dyDescent="0.25">
      <c r="A164" s="2" t="s">
        <v>343</v>
      </c>
      <c r="B164" s="2">
        <f t="shared" si="18"/>
        <v>160</v>
      </c>
      <c r="C164" s="3" t="s">
        <v>142</v>
      </c>
      <c r="D164" s="3" t="s">
        <v>140</v>
      </c>
      <c r="E164" s="3" t="s">
        <v>141</v>
      </c>
      <c r="F164" s="19">
        <v>2300</v>
      </c>
      <c r="G164" s="18">
        <f t="shared" si="25"/>
        <v>1</v>
      </c>
      <c r="H164" s="19">
        <v>2300</v>
      </c>
      <c r="I164" s="20">
        <f t="shared" si="19"/>
        <v>1610</v>
      </c>
      <c r="J164" s="20">
        <f t="shared" si="20"/>
        <v>1380</v>
      </c>
      <c r="K164" s="31">
        <f t="shared" si="21"/>
        <v>1380</v>
      </c>
      <c r="L164" s="31">
        <f t="shared" si="22"/>
        <v>1564</v>
      </c>
      <c r="M164" s="32">
        <f t="shared" si="23"/>
        <v>1.0294117647058822</v>
      </c>
      <c r="N164" s="32">
        <f t="shared" si="24"/>
        <v>1</v>
      </c>
    </row>
    <row r="165" spans="1:14" x14ac:dyDescent="0.25">
      <c r="A165" s="2" t="s">
        <v>344</v>
      </c>
      <c r="B165" s="2">
        <f t="shared" si="18"/>
        <v>161</v>
      </c>
      <c r="C165" s="3" t="s">
        <v>143</v>
      </c>
      <c r="D165" s="14" t="s">
        <v>34</v>
      </c>
      <c r="E165" s="14" t="s">
        <v>412</v>
      </c>
      <c r="F165" s="19">
        <v>1700</v>
      </c>
      <c r="G165" s="18">
        <f t="shared" si="25"/>
        <v>1</v>
      </c>
      <c r="H165" s="19">
        <v>1700</v>
      </c>
      <c r="I165" s="20">
        <f t="shared" si="19"/>
        <v>1190</v>
      </c>
      <c r="J165" s="20">
        <f t="shared" si="20"/>
        <v>1020</v>
      </c>
      <c r="K165" s="31">
        <f t="shared" si="21"/>
        <v>1020</v>
      </c>
      <c r="L165" s="31">
        <f t="shared" si="22"/>
        <v>1156</v>
      </c>
      <c r="M165" s="32">
        <f t="shared" si="23"/>
        <v>1.0294117647058822</v>
      </c>
      <c r="N165" s="32">
        <f t="shared" si="24"/>
        <v>1</v>
      </c>
    </row>
    <row r="166" spans="1:14" ht="31.5" x14ac:dyDescent="0.25">
      <c r="A166" s="2" t="s">
        <v>345</v>
      </c>
      <c r="B166" s="2">
        <f t="shared" si="18"/>
        <v>162</v>
      </c>
      <c r="C166" s="3" t="s">
        <v>144</v>
      </c>
      <c r="D166" s="14" t="s">
        <v>34</v>
      </c>
      <c r="E166" s="14" t="s">
        <v>413</v>
      </c>
      <c r="F166" s="19">
        <v>1200</v>
      </c>
      <c r="G166" s="18">
        <f t="shared" si="25"/>
        <v>1</v>
      </c>
      <c r="H166" s="19">
        <v>1200</v>
      </c>
      <c r="I166" s="20">
        <f t="shared" si="19"/>
        <v>840</v>
      </c>
      <c r="J166" s="20">
        <f t="shared" si="20"/>
        <v>720</v>
      </c>
      <c r="K166" s="31">
        <f t="shared" si="21"/>
        <v>720</v>
      </c>
      <c r="L166" s="31">
        <f t="shared" si="22"/>
        <v>816.00000000000011</v>
      </c>
      <c r="M166" s="32">
        <f t="shared" si="23"/>
        <v>1.0294117647058822</v>
      </c>
      <c r="N166" s="32">
        <f t="shared" si="24"/>
        <v>1</v>
      </c>
    </row>
    <row r="167" spans="1:14" x14ac:dyDescent="0.25">
      <c r="A167" s="2" t="s">
        <v>346</v>
      </c>
      <c r="B167" s="2">
        <f t="shared" si="18"/>
        <v>163</v>
      </c>
      <c r="C167" s="3" t="s">
        <v>145</v>
      </c>
      <c r="D167" s="14" t="s">
        <v>10</v>
      </c>
      <c r="E167" s="14" t="s">
        <v>140</v>
      </c>
      <c r="F167" s="19">
        <v>1200</v>
      </c>
      <c r="G167" s="18">
        <f t="shared" si="25"/>
        <v>1</v>
      </c>
      <c r="H167" s="19">
        <v>1200</v>
      </c>
      <c r="I167" s="20">
        <f t="shared" si="19"/>
        <v>840</v>
      </c>
      <c r="J167" s="20">
        <f t="shared" si="20"/>
        <v>720</v>
      </c>
      <c r="K167" s="31">
        <f t="shared" si="21"/>
        <v>720</v>
      </c>
      <c r="L167" s="31">
        <f t="shared" si="22"/>
        <v>816.00000000000011</v>
      </c>
      <c r="M167" s="32">
        <f t="shared" si="23"/>
        <v>1.0294117647058822</v>
      </c>
      <c r="N167" s="32">
        <f t="shared" si="24"/>
        <v>1</v>
      </c>
    </row>
    <row r="168" spans="1:14" x14ac:dyDescent="0.25">
      <c r="A168" s="2" t="s">
        <v>347</v>
      </c>
      <c r="B168" s="2">
        <f t="shared" si="18"/>
        <v>164</v>
      </c>
      <c r="C168" s="3" t="s">
        <v>146</v>
      </c>
      <c r="D168" s="14" t="s">
        <v>34</v>
      </c>
      <c r="E168" s="14" t="s">
        <v>145</v>
      </c>
      <c r="F168" s="19">
        <v>1200</v>
      </c>
      <c r="G168" s="18">
        <f t="shared" si="25"/>
        <v>1</v>
      </c>
      <c r="H168" s="19">
        <v>1200</v>
      </c>
      <c r="I168" s="20">
        <f t="shared" si="19"/>
        <v>840</v>
      </c>
      <c r="J168" s="20">
        <f t="shared" si="20"/>
        <v>720</v>
      </c>
      <c r="K168" s="31">
        <f t="shared" si="21"/>
        <v>720</v>
      </c>
      <c r="L168" s="31">
        <f t="shared" si="22"/>
        <v>816.00000000000011</v>
      </c>
      <c r="M168" s="32">
        <f t="shared" si="23"/>
        <v>1.0294117647058822</v>
      </c>
      <c r="N168" s="32">
        <f t="shared" si="24"/>
        <v>1</v>
      </c>
    </row>
    <row r="169" spans="1:14" x14ac:dyDescent="0.25">
      <c r="A169" s="2" t="s">
        <v>348</v>
      </c>
      <c r="B169" s="2">
        <f t="shared" si="18"/>
        <v>165</v>
      </c>
      <c r="C169" s="3" t="s">
        <v>147</v>
      </c>
      <c r="D169" s="14" t="s">
        <v>146</v>
      </c>
      <c r="E169" s="14" t="s">
        <v>148</v>
      </c>
      <c r="F169" s="19">
        <v>1200</v>
      </c>
      <c r="G169" s="18">
        <f t="shared" si="25"/>
        <v>1</v>
      </c>
      <c r="H169" s="19">
        <v>1200</v>
      </c>
      <c r="I169" s="20">
        <f t="shared" si="19"/>
        <v>840</v>
      </c>
      <c r="J169" s="20">
        <f t="shared" si="20"/>
        <v>720</v>
      </c>
      <c r="K169" s="31">
        <f t="shared" si="21"/>
        <v>720</v>
      </c>
      <c r="L169" s="31">
        <f t="shared" si="22"/>
        <v>816.00000000000011</v>
      </c>
      <c r="M169" s="32">
        <f t="shared" si="23"/>
        <v>1.0294117647058822</v>
      </c>
      <c r="N169" s="32">
        <f t="shared" si="24"/>
        <v>1</v>
      </c>
    </row>
    <row r="170" spans="1:14" x14ac:dyDescent="0.25">
      <c r="A170" s="2" t="s">
        <v>349</v>
      </c>
      <c r="B170" s="2">
        <f t="shared" si="18"/>
        <v>166</v>
      </c>
      <c r="C170" s="3" t="s">
        <v>149</v>
      </c>
      <c r="D170" s="14" t="s">
        <v>414</v>
      </c>
      <c r="E170" s="14" t="s">
        <v>15</v>
      </c>
      <c r="F170" s="19">
        <v>1200</v>
      </c>
      <c r="G170" s="18">
        <f t="shared" si="25"/>
        <v>1</v>
      </c>
      <c r="H170" s="19">
        <v>1200</v>
      </c>
      <c r="I170" s="20">
        <f t="shared" si="19"/>
        <v>840</v>
      </c>
      <c r="J170" s="20">
        <f t="shared" si="20"/>
        <v>720</v>
      </c>
      <c r="K170" s="31">
        <f t="shared" si="21"/>
        <v>720</v>
      </c>
      <c r="L170" s="31">
        <f t="shared" si="22"/>
        <v>816.00000000000011</v>
      </c>
      <c r="M170" s="32">
        <f t="shared" si="23"/>
        <v>1.0294117647058822</v>
      </c>
      <c r="N170" s="32">
        <f t="shared" si="24"/>
        <v>1</v>
      </c>
    </row>
    <row r="171" spans="1:14" ht="31.5" x14ac:dyDescent="0.25">
      <c r="A171" s="2" t="s">
        <v>350</v>
      </c>
      <c r="B171" s="2">
        <f t="shared" si="18"/>
        <v>167</v>
      </c>
      <c r="C171" s="3" t="s">
        <v>150</v>
      </c>
      <c r="D171" s="14" t="s">
        <v>130</v>
      </c>
      <c r="E171" s="14" t="s">
        <v>415</v>
      </c>
      <c r="F171" s="19">
        <v>1200</v>
      </c>
      <c r="G171" s="18">
        <f t="shared" si="25"/>
        <v>1</v>
      </c>
      <c r="H171" s="19">
        <v>1200</v>
      </c>
      <c r="I171" s="20">
        <f t="shared" si="19"/>
        <v>840</v>
      </c>
      <c r="J171" s="20">
        <f t="shared" si="20"/>
        <v>720</v>
      </c>
      <c r="K171" s="31">
        <f t="shared" si="21"/>
        <v>720</v>
      </c>
      <c r="L171" s="31">
        <f t="shared" si="22"/>
        <v>816.00000000000011</v>
      </c>
      <c r="M171" s="32">
        <f t="shared" si="23"/>
        <v>1.0294117647058822</v>
      </c>
      <c r="N171" s="32">
        <f t="shared" si="24"/>
        <v>1</v>
      </c>
    </row>
    <row r="172" spans="1:14" ht="31.5" x14ac:dyDescent="0.25">
      <c r="A172" s="2" t="s">
        <v>420</v>
      </c>
      <c r="B172" s="2">
        <f t="shared" si="18"/>
        <v>168</v>
      </c>
      <c r="C172" s="3" t="s">
        <v>130</v>
      </c>
      <c r="D172" s="14" t="s">
        <v>143</v>
      </c>
      <c r="E172" s="14" t="s">
        <v>416</v>
      </c>
      <c r="F172" s="19">
        <v>1900</v>
      </c>
      <c r="G172" s="18">
        <f t="shared" si="25"/>
        <v>1</v>
      </c>
      <c r="H172" s="19">
        <v>1900</v>
      </c>
      <c r="I172" s="20">
        <f t="shared" si="19"/>
        <v>1330</v>
      </c>
      <c r="J172" s="20">
        <f t="shared" si="20"/>
        <v>1140</v>
      </c>
      <c r="K172" s="31">
        <f t="shared" si="21"/>
        <v>1140</v>
      </c>
      <c r="L172" s="31">
        <f t="shared" si="22"/>
        <v>1292</v>
      </c>
      <c r="M172" s="32">
        <f t="shared" si="23"/>
        <v>1.0294117647058822</v>
      </c>
      <c r="N172" s="32">
        <f t="shared" si="24"/>
        <v>1</v>
      </c>
    </row>
    <row r="173" spans="1:14" x14ac:dyDescent="0.25">
      <c r="A173" s="2" t="s">
        <v>351</v>
      </c>
      <c r="B173" s="2">
        <f t="shared" si="18"/>
        <v>169</v>
      </c>
      <c r="C173" s="3" t="s">
        <v>151</v>
      </c>
      <c r="D173" s="14" t="s">
        <v>142</v>
      </c>
      <c r="E173" s="14" t="s">
        <v>417</v>
      </c>
      <c r="F173" s="19">
        <v>1200</v>
      </c>
      <c r="G173" s="18">
        <f t="shared" si="25"/>
        <v>1</v>
      </c>
      <c r="H173" s="19">
        <v>1200</v>
      </c>
      <c r="I173" s="20">
        <f t="shared" si="19"/>
        <v>840</v>
      </c>
      <c r="J173" s="20">
        <f t="shared" si="20"/>
        <v>720</v>
      </c>
      <c r="K173" s="31">
        <f t="shared" si="21"/>
        <v>720</v>
      </c>
      <c r="L173" s="31">
        <f t="shared" si="22"/>
        <v>816.00000000000011</v>
      </c>
      <c r="M173" s="32">
        <f t="shared" si="23"/>
        <v>1.0294117647058822</v>
      </c>
      <c r="N173" s="32">
        <f t="shared" si="24"/>
        <v>1</v>
      </c>
    </row>
    <row r="174" spans="1:14" x14ac:dyDescent="0.25">
      <c r="A174" s="2" t="s">
        <v>352</v>
      </c>
      <c r="B174" s="2">
        <f t="shared" si="18"/>
        <v>170</v>
      </c>
      <c r="C174" s="3" t="s">
        <v>152</v>
      </c>
      <c r="D174" s="14" t="s">
        <v>33</v>
      </c>
      <c r="E174" s="14" t="s">
        <v>32</v>
      </c>
      <c r="F174" s="19">
        <v>1200</v>
      </c>
      <c r="G174" s="18">
        <f t="shared" si="25"/>
        <v>1</v>
      </c>
      <c r="H174" s="19">
        <v>1200</v>
      </c>
      <c r="I174" s="20">
        <f t="shared" si="19"/>
        <v>840</v>
      </c>
      <c r="J174" s="20">
        <f t="shared" si="20"/>
        <v>720</v>
      </c>
      <c r="K174" s="31">
        <f t="shared" si="21"/>
        <v>720</v>
      </c>
      <c r="L174" s="31">
        <f t="shared" si="22"/>
        <v>816.00000000000011</v>
      </c>
      <c r="M174" s="32">
        <f t="shared" si="23"/>
        <v>1.0294117647058822</v>
      </c>
      <c r="N174" s="32">
        <f t="shared" si="24"/>
        <v>1</v>
      </c>
    </row>
    <row r="175" spans="1:14" x14ac:dyDescent="0.25">
      <c r="A175" s="2" t="s">
        <v>353</v>
      </c>
      <c r="B175" s="2">
        <f t="shared" si="18"/>
        <v>171</v>
      </c>
      <c r="C175" s="3" t="s">
        <v>152</v>
      </c>
      <c r="D175" s="14" t="s">
        <v>32</v>
      </c>
      <c r="E175" s="14" t="s">
        <v>153</v>
      </c>
      <c r="F175" s="19">
        <v>1200</v>
      </c>
      <c r="G175" s="18">
        <f t="shared" si="25"/>
        <v>1</v>
      </c>
      <c r="H175" s="19">
        <v>1200</v>
      </c>
      <c r="I175" s="20">
        <f t="shared" si="19"/>
        <v>840</v>
      </c>
      <c r="J175" s="20">
        <f t="shared" si="20"/>
        <v>720</v>
      </c>
      <c r="K175" s="31">
        <f t="shared" si="21"/>
        <v>720</v>
      </c>
      <c r="L175" s="31">
        <f t="shared" si="22"/>
        <v>816.00000000000011</v>
      </c>
      <c r="M175" s="32">
        <f t="shared" si="23"/>
        <v>1.0294117647058822</v>
      </c>
      <c r="N175" s="32">
        <f t="shared" si="24"/>
        <v>1</v>
      </c>
    </row>
    <row r="176" spans="1:14" x14ac:dyDescent="0.25">
      <c r="A176" s="2" t="s">
        <v>354</v>
      </c>
      <c r="B176" s="2">
        <f t="shared" si="18"/>
        <v>172</v>
      </c>
      <c r="C176" s="3" t="s">
        <v>153</v>
      </c>
      <c r="D176" s="14" t="s">
        <v>39</v>
      </c>
      <c r="E176" s="14" t="s">
        <v>130</v>
      </c>
      <c r="F176" s="19">
        <v>1600</v>
      </c>
      <c r="G176" s="18">
        <f t="shared" si="25"/>
        <v>1</v>
      </c>
      <c r="H176" s="19">
        <v>1600</v>
      </c>
      <c r="I176" s="20">
        <f t="shared" si="19"/>
        <v>1120</v>
      </c>
      <c r="J176" s="20">
        <f t="shared" si="20"/>
        <v>960</v>
      </c>
      <c r="K176" s="31">
        <f t="shared" si="21"/>
        <v>960</v>
      </c>
      <c r="L176" s="31">
        <f t="shared" si="22"/>
        <v>1088</v>
      </c>
      <c r="M176" s="32">
        <f t="shared" si="23"/>
        <v>1.0294117647058822</v>
      </c>
      <c r="N176" s="32">
        <f t="shared" si="24"/>
        <v>1</v>
      </c>
    </row>
    <row r="177" spans="1:14" x14ac:dyDescent="0.25">
      <c r="A177" s="2" t="s">
        <v>355</v>
      </c>
      <c r="B177" s="2">
        <f t="shared" si="18"/>
        <v>173</v>
      </c>
      <c r="C177" s="3" t="s">
        <v>154</v>
      </c>
      <c r="D177" s="14" t="s">
        <v>10</v>
      </c>
      <c r="E177" s="14" t="s">
        <v>418</v>
      </c>
      <c r="F177" s="19">
        <v>2300</v>
      </c>
      <c r="G177" s="18">
        <f t="shared" si="25"/>
        <v>1</v>
      </c>
      <c r="H177" s="19">
        <v>2300</v>
      </c>
      <c r="I177" s="20">
        <f t="shared" si="19"/>
        <v>1610</v>
      </c>
      <c r="J177" s="20">
        <f t="shared" si="20"/>
        <v>1380</v>
      </c>
      <c r="K177" s="31">
        <f t="shared" si="21"/>
        <v>1380</v>
      </c>
      <c r="L177" s="31">
        <f t="shared" si="22"/>
        <v>1564</v>
      </c>
      <c r="M177" s="32">
        <f t="shared" si="23"/>
        <v>1.0294117647058822</v>
      </c>
      <c r="N177" s="32">
        <f t="shared" si="24"/>
        <v>1</v>
      </c>
    </row>
    <row r="178" spans="1:14" x14ac:dyDescent="0.25">
      <c r="A178" s="2" t="s">
        <v>356</v>
      </c>
      <c r="B178" s="2">
        <f t="shared" si="18"/>
        <v>174</v>
      </c>
      <c r="C178" s="3" t="s">
        <v>155</v>
      </c>
      <c r="D178" s="14" t="s">
        <v>10</v>
      </c>
      <c r="E178" s="14" t="s">
        <v>418</v>
      </c>
      <c r="F178" s="19">
        <v>2300</v>
      </c>
      <c r="G178" s="18">
        <f t="shared" si="25"/>
        <v>1</v>
      </c>
      <c r="H178" s="19">
        <v>2300</v>
      </c>
      <c r="I178" s="20">
        <f t="shared" si="19"/>
        <v>1610</v>
      </c>
      <c r="J178" s="20">
        <f t="shared" si="20"/>
        <v>1380</v>
      </c>
      <c r="K178" s="31">
        <f t="shared" si="21"/>
        <v>1380</v>
      </c>
      <c r="L178" s="31">
        <f t="shared" si="22"/>
        <v>1564</v>
      </c>
      <c r="M178" s="32">
        <f t="shared" si="23"/>
        <v>1.0294117647058822</v>
      </c>
      <c r="N178" s="32">
        <f t="shared" si="24"/>
        <v>1</v>
      </c>
    </row>
    <row r="179" spans="1:14" x14ac:dyDescent="0.25">
      <c r="A179" s="2" t="s">
        <v>357</v>
      </c>
      <c r="B179" s="2">
        <f t="shared" si="18"/>
        <v>175</v>
      </c>
      <c r="C179" s="3" t="s">
        <v>156</v>
      </c>
      <c r="D179" s="14" t="s">
        <v>141</v>
      </c>
      <c r="E179" s="14" t="s">
        <v>130</v>
      </c>
      <c r="F179" s="19">
        <v>2000</v>
      </c>
      <c r="G179" s="18">
        <f t="shared" si="25"/>
        <v>1</v>
      </c>
      <c r="H179" s="19">
        <v>2000</v>
      </c>
      <c r="I179" s="20">
        <f t="shared" si="19"/>
        <v>1400</v>
      </c>
      <c r="J179" s="20">
        <f t="shared" si="20"/>
        <v>1200</v>
      </c>
      <c r="K179" s="31">
        <f t="shared" si="21"/>
        <v>1200</v>
      </c>
      <c r="L179" s="31">
        <f t="shared" si="22"/>
        <v>1360</v>
      </c>
      <c r="M179" s="32">
        <f t="shared" si="23"/>
        <v>1.0294117647058822</v>
      </c>
      <c r="N179" s="32">
        <f t="shared" si="24"/>
        <v>1</v>
      </c>
    </row>
    <row r="180" spans="1:14" x14ac:dyDescent="0.25">
      <c r="A180" s="2" t="s">
        <v>358</v>
      </c>
      <c r="B180" s="2">
        <f t="shared" si="18"/>
        <v>176</v>
      </c>
      <c r="C180" s="3" t="s">
        <v>28</v>
      </c>
      <c r="D180" s="14" t="s">
        <v>18</v>
      </c>
      <c r="E180" s="14" t="s">
        <v>10</v>
      </c>
      <c r="F180" s="19">
        <v>6000</v>
      </c>
      <c r="G180" s="18">
        <f t="shared" si="25"/>
        <v>1</v>
      </c>
      <c r="H180" s="19">
        <v>6000</v>
      </c>
      <c r="I180" s="20">
        <f t="shared" si="19"/>
        <v>4200</v>
      </c>
      <c r="J180" s="20">
        <f t="shared" si="20"/>
        <v>3600</v>
      </c>
      <c r="K180" s="31">
        <f t="shared" si="21"/>
        <v>3600</v>
      </c>
      <c r="L180" s="31">
        <f t="shared" si="22"/>
        <v>4080.0000000000005</v>
      </c>
      <c r="M180" s="32">
        <f t="shared" si="23"/>
        <v>1.0294117647058822</v>
      </c>
      <c r="N180" s="32">
        <f t="shared" si="24"/>
        <v>1</v>
      </c>
    </row>
    <row r="181" spans="1:14" x14ac:dyDescent="0.25">
      <c r="A181" s="2" t="s">
        <v>359</v>
      </c>
      <c r="B181" s="2">
        <f t="shared" si="18"/>
        <v>177</v>
      </c>
      <c r="C181" s="3" t="s">
        <v>37</v>
      </c>
      <c r="D181" s="14" t="s">
        <v>27</v>
      </c>
      <c r="E181" s="14" t="s">
        <v>18</v>
      </c>
      <c r="F181" s="19">
        <v>6000</v>
      </c>
      <c r="G181" s="18">
        <f t="shared" si="25"/>
        <v>1</v>
      </c>
      <c r="H181" s="19">
        <v>6000</v>
      </c>
      <c r="I181" s="20">
        <f t="shared" si="19"/>
        <v>4200</v>
      </c>
      <c r="J181" s="20">
        <f t="shared" si="20"/>
        <v>3600</v>
      </c>
      <c r="K181" s="31">
        <f t="shared" si="21"/>
        <v>3600</v>
      </c>
      <c r="L181" s="31">
        <f t="shared" si="22"/>
        <v>4080.0000000000005</v>
      </c>
      <c r="M181" s="32">
        <f t="shared" si="23"/>
        <v>1.0294117647058822</v>
      </c>
      <c r="N181" s="32">
        <f t="shared" si="24"/>
        <v>1</v>
      </c>
    </row>
    <row r="182" spans="1:14" x14ac:dyDescent="0.25">
      <c r="A182" s="2" t="s">
        <v>360</v>
      </c>
      <c r="B182" s="2">
        <f t="shared" si="18"/>
        <v>178</v>
      </c>
      <c r="C182" s="3" t="s">
        <v>157</v>
      </c>
      <c r="D182" s="14" t="s">
        <v>27</v>
      </c>
      <c r="E182" s="14" t="s">
        <v>18</v>
      </c>
      <c r="F182" s="19">
        <v>7200</v>
      </c>
      <c r="G182" s="18">
        <f t="shared" si="25"/>
        <v>1</v>
      </c>
      <c r="H182" s="19">
        <v>7200</v>
      </c>
      <c r="I182" s="20">
        <f t="shared" si="19"/>
        <v>5040</v>
      </c>
      <c r="J182" s="20">
        <f t="shared" si="20"/>
        <v>4320</v>
      </c>
      <c r="K182" s="31">
        <f t="shared" si="21"/>
        <v>4320</v>
      </c>
      <c r="L182" s="31">
        <f t="shared" si="22"/>
        <v>4896</v>
      </c>
      <c r="M182" s="32">
        <f t="shared" si="23"/>
        <v>1.0294117647058822</v>
      </c>
      <c r="N182" s="32">
        <f t="shared" si="24"/>
        <v>1</v>
      </c>
    </row>
    <row r="183" spans="1:14" x14ac:dyDescent="0.25">
      <c r="A183" s="2" t="s">
        <v>361</v>
      </c>
      <c r="B183" s="2">
        <f t="shared" si="18"/>
        <v>179</v>
      </c>
      <c r="C183" s="3" t="s">
        <v>21</v>
      </c>
      <c r="D183" s="14" t="s">
        <v>39</v>
      </c>
      <c r="E183" s="14" t="s">
        <v>153</v>
      </c>
      <c r="F183" s="19">
        <v>5000</v>
      </c>
      <c r="G183" s="18">
        <f t="shared" si="25"/>
        <v>1</v>
      </c>
      <c r="H183" s="19">
        <v>5000</v>
      </c>
      <c r="I183" s="20">
        <f t="shared" si="19"/>
        <v>3500</v>
      </c>
      <c r="J183" s="20">
        <f t="shared" si="20"/>
        <v>3000</v>
      </c>
      <c r="K183" s="31">
        <f t="shared" si="21"/>
        <v>3000</v>
      </c>
      <c r="L183" s="31">
        <f t="shared" si="22"/>
        <v>3400.0000000000005</v>
      </c>
      <c r="M183" s="32">
        <f t="shared" si="23"/>
        <v>1.0294117647058822</v>
      </c>
      <c r="N183" s="32">
        <f t="shared" si="24"/>
        <v>1</v>
      </c>
    </row>
    <row r="184" spans="1:14" x14ac:dyDescent="0.25">
      <c r="A184" s="2" t="s">
        <v>362</v>
      </c>
      <c r="B184" s="2">
        <f t="shared" si="18"/>
        <v>180</v>
      </c>
      <c r="C184" s="3" t="s">
        <v>158</v>
      </c>
      <c r="D184" s="3" t="s">
        <v>10</v>
      </c>
      <c r="E184" s="14" t="s">
        <v>421</v>
      </c>
      <c r="F184" s="19">
        <v>1600</v>
      </c>
      <c r="G184" s="18">
        <f t="shared" si="25"/>
        <v>1</v>
      </c>
      <c r="H184" s="19">
        <v>1600</v>
      </c>
      <c r="I184" s="20">
        <f t="shared" si="19"/>
        <v>1120</v>
      </c>
      <c r="J184" s="20">
        <f t="shared" si="20"/>
        <v>960</v>
      </c>
      <c r="K184" s="31">
        <f t="shared" si="21"/>
        <v>960</v>
      </c>
      <c r="L184" s="31">
        <f t="shared" si="22"/>
        <v>1088</v>
      </c>
      <c r="M184" s="32">
        <f t="shared" si="23"/>
        <v>1.0294117647058822</v>
      </c>
      <c r="N184" s="32">
        <f t="shared" si="24"/>
        <v>1</v>
      </c>
    </row>
    <row r="185" spans="1:14" ht="31.5" x14ac:dyDescent="0.25">
      <c r="A185" s="2" t="s">
        <v>368</v>
      </c>
      <c r="B185" s="2">
        <f t="shared" si="18"/>
        <v>181</v>
      </c>
      <c r="C185" s="3" t="s">
        <v>35</v>
      </c>
      <c r="D185" s="3" t="s">
        <v>41</v>
      </c>
      <c r="E185" s="3" t="s">
        <v>42</v>
      </c>
      <c r="F185" s="19">
        <v>1800</v>
      </c>
      <c r="G185" s="18">
        <f t="shared" si="25"/>
        <v>1</v>
      </c>
      <c r="H185" s="19">
        <v>1800</v>
      </c>
      <c r="I185" s="20">
        <f t="shared" si="19"/>
        <v>1260</v>
      </c>
      <c r="J185" s="20">
        <f t="shared" si="20"/>
        <v>1080</v>
      </c>
      <c r="K185" s="31">
        <f t="shared" si="21"/>
        <v>1080</v>
      </c>
      <c r="L185" s="31">
        <f t="shared" si="22"/>
        <v>1224</v>
      </c>
      <c r="M185" s="32">
        <f t="shared" si="23"/>
        <v>1.0294117647058822</v>
      </c>
      <c r="N185" s="32">
        <f t="shared" si="24"/>
        <v>1</v>
      </c>
    </row>
    <row r="186" spans="1:14" x14ac:dyDescent="0.25">
      <c r="A186" s="2" t="s">
        <v>370</v>
      </c>
      <c r="B186" s="2">
        <f t="shared" si="18"/>
        <v>182</v>
      </c>
      <c r="C186" s="3" t="s">
        <v>46</v>
      </c>
      <c r="D186" s="14" t="s">
        <v>39</v>
      </c>
      <c r="E186" s="14" t="s">
        <v>425</v>
      </c>
      <c r="F186" s="19">
        <v>1000</v>
      </c>
      <c r="G186" s="18">
        <f t="shared" si="25"/>
        <v>1</v>
      </c>
      <c r="H186" s="19">
        <v>1000</v>
      </c>
      <c r="I186" s="20">
        <f t="shared" si="19"/>
        <v>700</v>
      </c>
      <c r="J186" s="20">
        <f t="shared" si="20"/>
        <v>600</v>
      </c>
      <c r="K186" s="31">
        <f t="shared" si="21"/>
        <v>600</v>
      </c>
      <c r="L186" s="31">
        <f t="shared" si="22"/>
        <v>680</v>
      </c>
      <c r="M186" s="32">
        <f t="shared" si="23"/>
        <v>1.0294117647058822</v>
      </c>
      <c r="N186" s="32">
        <f t="shared" si="24"/>
        <v>1</v>
      </c>
    </row>
    <row r="187" spans="1:14" ht="31.5" x14ac:dyDescent="0.25">
      <c r="A187" s="2" t="s">
        <v>371</v>
      </c>
      <c r="B187" s="2">
        <f t="shared" si="18"/>
        <v>183</v>
      </c>
      <c r="C187" s="3" t="s">
        <v>48</v>
      </c>
      <c r="D187" s="14" t="s">
        <v>47</v>
      </c>
      <c r="E187" s="14" t="s">
        <v>426</v>
      </c>
      <c r="F187" s="19">
        <v>800</v>
      </c>
      <c r="G187" s="18">
        <f t="shared" si="25"/>
        <v>1</v>
      </c>
      <c r="H187" s="19">
        <v>800</v>
      </c>
      <c r="I187" s="20">
        <f t="shared" si="19"/>
        <v>560</v>
      </c>
      <c r="J187" s="20">
        <f t="shared" si="20"/>
        <v>480</v>
      </c>
      <c r="K187" s="31">
        <f t="shared" si="21"/>
        <v>480</v>
      </c>
      <c r="L187" s="31">
        <f t="shared" si="22"/>
        <v>544</v>
      </c>
      <c r="M187" s="32">
        <f t="shared" si="23"/>
        <v>1.0294117647058822</v>
      </c>
      <c r="N187" s="32">
        <f t="shared" si="24"/>
        <v>1</v>
      </c>
    </row>
    <row r="188" spans="1:14" ht="94.5" x14ac:dyDescent="0.25">
      <c r="A188" s="2" t="s">
        <v>322</v>
      </c>
      <c r="B188" s="2">
        <f t="shared" si="18"/>
        <v>184</v>
      </c>
      <c r="C188" s="14" t="s">
        <v>402</v>
      </c>
      <c r="D188" s="3"/>
      <c r="E188" s="3"/>
      <c r="F188" s="19">
        <v>1300</v>
      </c>
      <c r="G188" s="18">
        <f t="shared" si="25"/>
        <v>1</v>
      </c>
      <c r="H188" s="19">
        <v>1300</v>
      </c>
      <c r="I188" s="20">
        <f t="shared" si="19"/>
        <v>909.99999999999989</v>
      </c>
      <c r="J188" s="20">
        <f t="shared" si="20"/>
        <v>780</v>
      </c>
      <c r="K188" s="31">
        <f t="shared" si="21"/>
        <v>780</v>
      </c>
      <c r="L188" s="31">
        <f t="shared" si="22"/>
        <v>884.00000000000011</v>
      </c>
      <c r="M188" s="32">
        <f t="shared" si="23"/>
        <v>1.029411764705882</v>
      </c>
      <c r="N188" s="32">
        <f t="shared" si="24"/>
        <v>1</v>
      </c>
    </row>
    <row r="189" spans="1:14" ht="94.5" x14ac:dyDescent="0.25">
      <c r="A189" s="2" t="s">
        <v>323</v>
      </c>
      <c r="B189" s="2">
        <f t="shared" si="18"/>
        <v>185</v>
      </c>
      <c r="C189" s="14" t="s">
        <v>403</v>
      </c>
      <c r="D189" s="3"/>
      <c r="E189" s="3"/>
      <c r="F189" s="19">
        <v>1000</v>
      </c>
      <c r="G189" s="18">
        <f t="shared" si="25"/>
        <v>1</v>
      </c>
      <c r="H189" s="19">
        <v>1000</v>
      </c>
      <c r="I189" s="20">
        <f t="shared" si="19"/>
        <v>700</v>
      </c>
      <c r="J189" s="20">
        <f t="shared" si="20"/>
        <v>600</v>
      </c>
      <c r="K189" s="31">
        <f t="shared" si="21"/>
        <v>600</v>
      </c>
      <c r="L189" s="31">
        <f t="shared" si="22"/>
        <v>680</v>
      </c>
      <c r="M189" s="32">
        <f t="shared" si="23"/>
        <v>1.0294117647058822</v>
      </c>
      <c r="N189" s="32">
        <f t="shared" si="24"/>
        <v>1</v>
      </c>
    </row>
    <row r="190" spans="1:14" ht="94.5" x14ac:dyDescent="0.25">
      <c r="A190" s="2" t="s">
        <v>324</v>
      </c>
      <c r="B190" s="2">
        <f t="shared" si="18"/>
        <v>186</v>
      </c>
      <c r="C190" s="14" t="s">
        <v>404</v>
      </c>
      <c r="D190" s="3"/>
      <c r="E190" s="3"/>
      <c r="F190" s="19">
        <v>1400</v>
      </c>
      <c r="G190" s="18">
        <f t="shared" si="25"/>
        <v>1</v>
      </c>
      <c r="H190" s="19">
        <v>1400</v>
      </c>
      <c r="I190" s="20">
        <f t="shared" si="19"/>
        <v>979.99999999999989</v>
      </c>
      <c r="J190" s="20">
        <f t="shared" si="20"/>
        <v>840</v>
      </c>
      <c r="K190" s="31">
        <f t="shared" si="21"/>
        <v>840</v>
      </c>
      <c r="L190" s="31">
        <f t="shared" si="22"/>
        <v>952.00000000000011</v>
      </c>
      <c r="M190" s="32">
        <f t="shared" si="23"/>
        <v>1.029411764705882</v>
      </c>
      <c r="N190" s="32">
        <f t="shared" si="24"/>
        <v>1</v>
      </c>
    </row>
    <row r="191" spans="1:14" ht="94.5" x14ac:dyDescent="0.25">
      <c r="A191" s="2" t="s">
        <v>325</v>
      </c>
      <c r="B191" s="2">
        <f t="shared" si="18"/>
        <v>187</v>
      </c>
      <c r="C191" s="14" t="s">
        <v>405</v>
      </c>
      <c r="D191" s="3"/>
      <c r="E191" s="3"/>
      <c r="F191" s="19">
        <v>1100</v>
      </c>
      <c r="G191" s="18">
        <f t="shared" si="25"/>
        <v>1</v>
      </c>
      <c r="H191" s="19">
        <v>1100</v>
      </c>
      <c r="I191" s="20">
        <f t="shared" si="19"/>
        <v>770</v>
      </c>
      <c r="J191" s="20">
        <f t="shared" si="20"/>
        <v>660</v>
      </c>
      <c r="K191" s="31">
        <f t="shared" si="21"/>
        <v>660</v>
      </c>
      <c r="L191" s="31">
        <f t="shared" si="22"/>
        <v>748</v>
      </c>
      <c r="M191" s="32">
        <f t="shared" si="23"/>
        <v>1.0294117647058822</v>
      </c>
      <c r="N191" s="32">
        <f t="shared" si="24"/>
        <v>1</v>
      </c>
    </row>
    <row r="192" spans="1:14" ht="141.75" x14ac:dyDescent="0.25">
      <c r="A192" s="2" t="s">
        <v>231</v>
      </c>
      <c r="B192" s="2">
        <f t="shared" si="18"/>
        <v>188</v>
      </c>
      <c r="C192" s="16" t="s">
        <v>441</v>
      </c>
      <c r="D192" s="3"/>
      <c r="E192" s="3"/>
      <c r="F192" s="19">
        <v>1200</v>
      </c>
      <c r="G192" s="18">
        <f t="shared" si="25"/>
        <v>1</v>
      </c>
      <c r="H192" s="19">
        <v>1200</v>
      </c>
      <c r="I192" s="20">
        <f t="shared" si="19"/>
        <v>840</v>
      </c>
      <c r="J192" s="20">
        <f t="shared" si="20"/>
        <v>720</v>
      </c>
      <c r="K192" s="31">
        <f t="shared" si="21"/>
        <v>720</v>
      </c>
      <c r="L192" s="31">
        <f t="shared" si="22"/>
        <v>816.00000000000011</v>
      </c>
      <c r="M192" s="32">
        <f t="shared" si="23"/>
        <v>1.0294117647058822</v>
      </c>
      <c r="N192" s="32">
        <f t="shared" si="24"/>
        <v>1</v>
      </c>
    </row>
    <row r="193" spans="1:14" ht="141.75" x14ac:dyDescent="0.25">
      <c r="A193" s="2" t="s">
        <v>232</v>
      </c>
      <c r="B193" s="2">
        <f t="shared" si="18"/>
        <v>189</v>
      </c>
      <c r="C193" s="16" t="s">
        <v>442</v>
      </c>
      <c r="D193" s="3"/>
      <c r="E193" s="3"/>
      <c r="F193" s="19">
        <v>1000</v>
      </c>
      <c r="G193" s="18">
        <f t="shared" si="25"/>
        <v>1</v>
      </c>
      <c r="H193" s="19">
        <v>1000</v>
      </c>
      <c r="I193" s="20">
        <f t="shared" si="19"/>
        <v>700</v>
      </c>
      <c r="J193" s="20">
        <f t="shared" si="20"/>
        <v>600</v>
      </c>
      <c r="K193" s="31">
        <f t="shared" si="21"/>
        <v>600</v>
      </c>
      <c r="L193" s="31">
        <f t="shared" si="22"/>
        <v>680</v>
      </c>
      <c r="M193" s="32">
        <f t="shared" si="23"/>
        <v>1.0294117647058822</v>
      </c>
      <c r="N193" s="32">
        <f t="shared" si="24"/>
        <v>1</v>
      </c>
    </row>
    <row r="194" spans="1:14" ht="94.5" x14ac:dyDescent="0.25">
      <c r="A194" s="2" t="s">
        <v>233</v>
      </c>
      <c r="B194" s="2">
        <f t="shared" si="18"/>
        <v>190</v>
      </c>
      <c r="C194" s="16" t="s">
        <v>386</v>
      </c>
      <c r="D194" s="3"/>
      <c r="E194" s="3"/>
      <c r="F194" s="19">
        <v>800</v>
      </c>
      <c r="G194" s="18">
        <f t="shared" si="25"/>
        <v>1</v>
      </c>
      <c r="H194" s="19">
        <v>800</v>
      </c>
      <c r="I194" s="20">
        <f t="shared" si="19"/>
        <v>560</v>
      </c>
      <c r="J194" s="20">
        <f t="shared" si="20"/>
        <v>480</v>
      </c>
      <c r="K194" s="31">
        <f t="shared" si="21"/>
        <v>480</v>
      </c>
      <c r="L194" s="31">
        <f t="shared" si="22"/>
        <v>544</v>
      </c>
      <c r="M194" s="32">
        <f t="shared" si="23"/>
        <v>1.0294117647058822</v>
      </c>
      <c r="N194" s="32">
        <f t="shared" si="24"/>
        <v>1</v>
      </c>
    </row>
    <row r="195" spans="1:14" ht="157.5" x14ac:dyDescent="0.25">
      <c r="A195" s="2" t="s">
        <v>234</v>
      </c>
      <c r="B195" s="2">
        <f t="shared" si="18"/>
        <v>191</v>
      </c>
      <c r="C195" s="16" t="s">
        <v>387</v>
      </c>
      <c r="D195" s="3"/>
      <c r="E195" s="3"/>
      <c r="F195" s="19">
        <v>600</v>
      </c>
      <c r="G195" s="18">
        <f t="shared" si="25"/>
        <v>1</v>
      </c>
      <c r="H195" s="19">
        <v>600</v>
      </c>
      <c r="I195" s="20">
        <f t="shared" si="19"/>
        <v>420</v>
      </c>
      <c r="J195" s="20">
        <f t="shared" si="20"/>
        <v>360</v>
      </c>
      <c r="K195" s="31">
        <f t="shared" si="21"/>
        <v>360</v>
      </c>
      <c r="L195" s="31">
        <f t="shared" si="22"/>
        <v>408.00000000000006</v>
      </c>
      <c r="M195" s="32">
        <f t="shared" si="23"/>
        <v>1.0294117647058822</v>
      </c>
      <c r="N195" s="32">
        <f t="shared" si="24"/>
        <v>1</v>
      </c>
    </row>
    <row r="196" spans="1:14" ht="63" x14ac:dyDescent="0.25">
      <c r="A196" s="2" t="s">
        <v>363</v>
      </c>
      <c r="B196" s="2">
        <f t="shared" si="18"/>
        <v>192</v>
      </c>
      <c r="C196" s="14" t="s">
        <v>422</v>
      </c>
      <c r="D196" s="3"/>
      <c r="E196" s="3"/>
      <c r="F196" s="19">
        <v>1200</v>
      </c>
      <c r="G196" s="18">
        <f t="shared" si="25"/>
        <v>1</v>
      </c>
      <c r="H196" s="19">
        <v>1200</v>
      </c>
      <c r="I196" s="20">
        <f t="shared" si="19"/>
        <v>840</v>
      </c>
      <c r="J196" s="20">
        <f t="shared" si="20"/>
        <v>720</v>
      </c>
      <c r="K196" s="31">
        <f t="shared" si="21"/>
        <v>720</v>
      </c>
      <c r="L196" s="31">
        <f t="shared" si="22"/>
        <v>816.00000000000011</v>
      </c>
      <c r="M196" s="32">
        <f t="shared" si="23"/>
        <v>1.0294117647058822</v>
      </c>
      <c r="N196" s="32">
        <f t="shared" si="24"/>
        <v>1</v>
      </c>
    </row>
    <row r="197" spans="1:14" ht="78.75" x14ac:dyDescent="0.25">
      <c r="A197" s="2" t="s">
        <v>364</v>
      </c>
      <c r="B197" s="2">
        <f t="shared" si="18"/>
        <v>193</v>
      </c>
      <c r="C197" s="14" t="s">
        <v>423</v>
      </c>
      <c r="D197" s="3"/>
      <c r="E197" s="3"/>
      <c r="F197" s="19">
        <v>1000</v>
      </c>
      <c r="G197" s="18">
        <f t="shared" si="25"/>
        <v>1</v>
      </c>
      <c r="H197" s="19">
        <v>1000</v>
      </c>
      <c r="I197" s="20">
        <f t="shared" si="19"/>
        <v>700</v>
      </c>
      <c r="J197" s="20">
        <f t="shared" si="20"/>
        <v>600</v>
      </c>
      <c r="K197" s="31">
        <f t="shared" si="21"/>
        <v>600</v>
      </c>
      <c r="L197" s="31">
        <f t="shared" si="22"/>
        <v>680</v>
      </c>
      <c r="M197" s="32">
        <f t="shared" si="23"/>
        <v>1.0294117647058822</v>
      </c>
      <c r="N197" s="32">
        <f t="shared" si="24"/>
        <v>1</v>
      </c>
    </row>
    <row r="198" spans="1:14" ht="99" customHeight="1" x14ac:dyDescent="0.25">
      <c r="A198" s="2" t="s">
        <v>365</v>
      </c>
      <c r="B198" s="2">
        <f t="shared" ref="B198:B205" si="26">B197+1</f>
        <v>194</v>
      </c>
      <c r="C198" s="14" t="s">
        <v>424</v>
      </c>
      <c r="D198" s="3"/>
      <c r="E198" s="3"/>
      <c r="F198" s="19">
        <v>800</v>
      </c>
      <c r="G198" s="18">
        <f t="shared" si="25"/>
        <v>1</v>
      </c>
      <c r="H198" s="19">
        <v>800</v>
      </c>
      <c r="I198" s="20">
        <f t="shared" ref="I198:I206" si="27">H198*70%</f>
        <v>560</v>
      </c>
      <c r="J198" s="20">
        <f t="shared" ref="J198:J206" si="28">H198*60%</f>
        <v>480</v>
      </c>
      <c r="K198" s="31">
        <f t="shared" ref="K198:K205" si="29">0.6*F198</f>
        <v>480</v>
      </c>
      <c r="L198" s="31">
        <f t="shared" ref="L198:L205" si="30">0.68*F198</f>
        <v>544</v>
      </c>
      <c r="M198" s="32">
        <f t="shared" ref="M198:M205" si="31">I198/L198</f>
        <v>1.0294117647058822</v>
      </c>
      <c r="N198" s="32">
        <f t="shared" ref="N198:N205" si="32">J198/K198</f>
        <v>1</v>
      </c>
    </row>
    <row r="199" spans="1:14" ht="63" x14ac:dyDescent="0.25">
      <c r="A199" s="2" t="s">
        <v>321</v>
      </c>
      <c r="B199" s="2">
        <f t="shared" si="26"/>
        <v>195</v>
      </c>
      <c r="C199" s="14" t="s">
        <v>401</v>
      </c>
      <c r="D199" s="3"/>
      <c r="E199" s="3"/>
      <c r="F199" s="19">
        <v>2000</v>
      </c>
      <c r="G199" s="18">
        <f t="shared" si="25"/>
        <v>1</v>
      </c>
      <c r="H199" s="19">
        <v>2000</v>
      </c>
      <c r="I199" s="20">
        <f t="shared" si="27"/>
        <v>1400</v>
      </c>
      <c r="J199" s="20">
        <f t="shared" si="28"/>
        <v>1200</v>
      </c>
      <c r="K199" s="31">
        <f t="shared" si="29"/>
        <v>1200</v>
      </c>
      <c r="L199" s="31">
        <f t="shared" si="30"/>
        <v>1360</v>
      </c>
      <c r="M199" s="32">
        <f t="shared" si="31"/>
        <v>1.0294117647058822</v>
      </c>
      <c r="N199" s="32">
        <f t="shared" si="32"/>
        <v>1</v>
      </c>
    </row>
    <row r="200" spans="1:14" ht="63" x14ac:dyDescent="0.25">
      <c r="A200" s="2" t="s">
        <v>320</v>
      </c>
      <c r="B200" s="2">
        <f t="shared" si="26"/>
        <v>196</v>
      </c>
      <c r="C200" s="14" t="s">
        <v>400</v>
      </c>
      <c r="D200" s="3"/>
      <c r="E200" s="3"/>
      <c r="F200" s="19">
        <v>1700</v>
      </c>
      <c r="G200" s="18">
        <f t="shared" si="25"/>
        <v>1</v>
      </c>
      <c r="H200" s="19">
        <v>1700</v>
      </c>
      <c r="I200" s="20">
        <f t="shared" si="27"/>
        <v>1190</v>
      </c>
      <c r="J200" s="20">
        <f t="shared" si="28"/>
        <v>1020</v>
      </c>
      <c r="K200" s="31">
        <f t="shared" si="29"/>
        <v>1020</v>
      </c>
      <c r="L200" s="31">
        <f t="shared" si="30"/>
        <v>1156</v>
      </c>
      <c r="M200" s="32">
        <f t="shared" si="31"/>
        <v>1.0294117647058822</v>
      </c>
      <c r="N200" s="32">
        <f t="shared" si="32"/>
        <v>1</v>
      </c>
    </row>
    <row r="201" spans="1:14" ht="63" x14ac:dyDescent="0.25">
      <c r="A201" s="2" t="s">
        <v>327</v>
      </c>
      <c r="B201" s="2">
        <f t="shared" si="26"/>
        <v>197</v>
      </c>
      <c r="C201" s="14" t="s">
        <v>407</v>
      </c>
      <c r="D201" s="3"/>
      <c r="E201" s="3"/>
      <c r="F201" s="19">
        <v>900</v>
      </c>
      <c r="G201" s="18">
        <f t="shared" si="25"/>
        <v>1</v>
      </c>
      <c r="H201" s="19">
        <v>900</v>
      </c>
      <c r="I201" s="20">
        <f t="shared" si="27"/>
        <v>630</v>
      </c>
      <c r="J201" s="20">
        <f t="shared" si="28"/>
        <v>540</v>
      </c>
      <c r="K201" s="31">
        <f t="shared" si="29"/>
        <v>540</v>
      </c>
      <c r="L201" s="31">
        <f t="shared" si="30"/>
        <v>612</v>
      </c>
      <c r="M201" s="32">
        <f t="shared" si="31"/>
        <v>1.0294117647058822</v>
      </c>
      <c r="N201" s="32">
        <f t="shared" si="32"/>
        <v>1</v>
      </c>
    </row>
    <row r="202" spans="1:14" ht="47.25" x14ac:dyDescent="0.25">
      <c r="A202" s="2" t="s">
        <v>326</v>
      </c>
      <c r="B202" s="2">
        <f t="shared" si="26"/>
        <v>198</v>
      </c>
      <c r="C202" s="14" t="s">
        <v>406</v>
      </c>
      <c r="D202" s="3"/>
      <c r="E202" s="3"/>
      <c r="F202" s="19">
        <v>700</v>
      </c>
      <c r="G202" s="18">
        <f t="shared" si="25"/>
        <v>1</v>
      </c>
      <c r="H202" s="19">
        <v>700</v>
      </c>
      <c r="I202" s="20">
        <f t="shared" si="27"/>
        <v>489.99999999999994</v>
      </c>
      <c r="J202" s="20">
        <f t="shared" si="28"/>
        <v>420</v>
      </c>
      <c r="K202" s="31">
        <f t="shared" si="29"/>
        <v>420</v>
      </c>
      <c r="L202" s="31">
        <f t="shared" si="30"/>
        <v>476.00000000000006</v>
      </c>
      <c r="M202" s="32">
        <f t="shared" si="31"/>
        <v>1.029411764705882</v>
      </c>
      <c r="N202" s="32">
        <f t="shared" si="32"/>
        <v>1</v>
      </c>
    </row>
    <row r="203" spans="1:14" ht="31.5" x14ac:dyDescent="0.25">
      <c r="A203" s="2" t="s">
        <v>328</v>
      </c>
      <c r="B203" s="2">
        <f t="shared" si="26"/>
        <v>199</v>
      </c>
      <c r="C203" s="14" t="s">
        <v>408</v>
      </c>
      <c r="D203" s="33"/>
      <c r="E203" s="33"/>
      <c r="F203" s="20">
        <v>600</v>
      </c>
      <c r="G203" s="18">
        <f t="shared" si="25"/>
        <v>1</v>
      </c>
      <c r="H203" s="20">
        <v>600</v>
      </c>
      <c r="I203" s="20">
        <f t="shared" si="27"/>
        <v>420</v>
      </c>
      <c r="J203" s="20">
        <f t="shared" si="28"/>
        <v>360</v>
      </c>
      <c r="K203" s="31">
        <f t="shared" si="29"/>
        <v>360</v>
      </c>
      <c r="L203" s="31">
        <f t="shared" si="30"/>
        <v>408.00000000000006</v>
      </c>
      <c r="M203" s="32">
        <f t="shared" si="31"/>
        <v>1.0294117647058822</v>
      </c>
      <c r="N203" s="32">
        <f t="shared" si="32"/>
        <v>1</v>
      </c>
    </row>
    <row r="204" spans="1:14" ht="78.75" x14ac:dyDescent="0.25">
      <c r="A204" s="2" t="s">
        <v>372</v>
      </c>
      <c r="B204" s="2">
        <f t="shared" si="26"/>
        <v>200</v>
      </c>
      <c r="C204" s="14" t="s">
        <v>427</v>
      </c>
      <c r="D204" s="37" t="s">
        <v>374</v>
      </c>
      <c r="E204" s="37"/>
      <c r="F204" s="16">
        <v>600</v>
      </c>
      <c r="G204" s="18">
        <f t="shared" si="25"/>
        <v>1</v>
      </c>
      <c r="H204" s="20">
        <v>600</v>
      </c>
      <c r="I204" s="20">
        <f t="shared" si="27"/>
        <v>420</v>
      </c>
      <c r="J204" s="20">
        <f t="shared" si="28"/>
        <v>360</v>
      </c>
      <c r="K204" s="31">
        <f t="shared" si="29"/>
        <v>360</v>
      </c>
      <c r="L204" s="31">
        <f t="shared" si="30"/>
        <v>408.00000000000006</v>
      </c>
      <c r="M204" s="32">
        <f t="shared" si="31"/>
        <v>1.0294117647058822</v>
      </c>
      <c r="N204" s="32">
        <f t="shared" si="32"/>
        <v>1</v>
      </c>
    </row>
    <row r="205" spans="1:14" ht="47.25" x14ac:dyDescent="0.25">
      <c r="A205" s="2" t="s">
        <v>373</v>
      </c>
      <c r="B205" s="2">
        <f t="shared" si="26"/>
        <v>201</v>
      </c>
      <c r="C205" s="14" t="s">
        <v>428</v>
      </c>
      <c r="D205" s="37" t="s">
        <v>374</v>
      </c>
      <c r="E205" s="37"/>
      <c r="F205" s="16">
        <v>500</v>
      </c>
      <c r="G205" s="18">
        <f t="shared" si="25"/>
        <v>1</v>
      </c>
      <c r="H205" s="20">
        <v>500</v>
      </c>
      <c r="I205" s="20">
        <f t="shared" si="27"/>
        <v>350</v>
      </c>
      <c r="J205" s="20">
        <f t="shared" si="28"/>
        <v>300</v>
      </c>
      <c r="K205" s="31">
        <f t="shared" si="29"/>
        <v>300</v>
      </c>
      <c r="L205" s="31">
        <f t="shared" si="30"/>
        <v>340</v>
      </c>
      <c r="M205" s="32">
        <f t="shared" si="31"/>
        <v>1.0294117647058822</v>
      </c>
      <c r="N205" s="32">
        <f t="shared" si="32"/>
        <v>1</v>
      </c>
    </row>
    <row r="206" spans="1:14" ht="45.75" customHeight="1" x14ac:dyDescent="0.25">
      <c r="A206" s="22" t="s">
        <v>443</v>
      </c>
      <c r="B206" s="23"/>
      <c r="C206" s="27" t="s">
        <v>445</v>
      </c>
      <c r="D206" s="24"/>
      <c r="E206" s="24"/>
      <c r="G206" s="25"/>
      <c r="H206" s="26">
        <v>2100</v>
      </c>
      <c r="I206" s="20">
        <f t="shared" si="27"/>
        <v>1470</v>
      </c>
      <c r="J206" s="20">
        <f t="shared" si="28"/>
        <v>1260</v>
      </c>
      <c r="K206" s="31"/>
      <c r="L206" s="31"/>
      <c r="M206" s="32"/>
      <c r="N206" s="32"/>
    </row>
    <row r="207" spans="1:14" x14ac:dyDescent="0.25">
      <c r="F207" s="21"/>
    </row>
  </sheetData>
  <autoFilter ref="A2:J203" xr:uid="{1057FE0E-9BD3-4BA1-ADED-336EF71DE582}">
    <filterColumn colId="3" showButton="0"/>
  </autoFilter>
  <mergeCells count="15">
    <mergeCell ref="D205:E205"/>
    <mergeCell ref="D2:E2"/>
    <mergeCell ref="B2:B3"/>
    <mergeCell ref="C2:C3"/>
    <mergeCell ref="B1:N1"/>
    <mergeCell ref="I2:I3"/>
    <mergeCell ref="H2:H3"/>
    <mergeCell ref="G2:G3"/>
    <mergeCell ref="F2:F3"/>
    <mergeCell ref="D204:E204"/>
    <mergeCell ref="K2:K3"/>
    <mergeCell ref="L2:L3"/>
    <mergeCell ref="M2:M3"/>
    <mergeCell ref="N2:N3"/>
    <mergeCell ref="J2: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2025-10-15T22:42:40Z</dcterms:modified>
</cp:coreProperties>
</file>